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840" windowHeight="12840"/>
  </bookViews>
  <sheets>
    <sheet name="Лист1" sheetId="2" r:id="rId1"/>
  </sheets>
  <externalReferences>
    <externalReference r:id="rId2"/>
  </externalReferences>
  <definedNames>
    <definedName name="_xlnm._FilterDatabase" localSheetId="0" hidden="1">Лист1!$B$9:$T$228</definedName>
    <definedName name="_xlnm.Print_Titles" localSheetId="0">Лист1!$7:$9</definedName>
  </definedNames>
  <calcPr calcId="145621"/>
</workbook>
</file>

<file path=xl/calcChain.xml><?xml version="1.0" encoding="utf-8"?>
<calcChain xmlns="http://schemas.openxmlformats.org/spreadsheetml/2006/main">
  <c r="M121" i="2" l="1"/>
  <c r="M120" i="2"/>
  <c r="M119" i="2"/>
  <c r="M118" i="2"/>
  <c r="M117" i="2"/>
  <c r="M116" i="2"/>
  <c r="M115" i="2"/>
  <c r="M114" i="2"/>
  <c r="M113" i="2"/>
  <c r="M112" i="2"/>
  <c r="M111" i="2"/>
  <c r="M110" i="2"/>
  <c r="M109" i="2"/>
  <c r="M108" i="2"/>
  <c r="M107" i="2"/>
  <c r="M106" i="2"/>
  <c r="M105" i="2"/>
  <c r="M104" i="2"/>
  <c r="M103" i="2"/>
  <c r="M102" i="2"/>
  <c r="M101" i="2"/>
  <c r="M100" i="2"/>
  <c r="M99" i="2"/>
  <c r="M98" i="2"/>
  <c r="M97" i="2"/>
  <c r="M96" i="2"/>
  <c r="M93" i="2"/>
  <c r="M92" i="2"/>
  <c r="M91" i="2"/>
  <c r="M90" i="2"/>
  <c r="M89" i="2"/>
  <c r="M88" i="2"/>
  <c r="M85" i="2"/>
  <c r="M84" i="2"/>
  <c r="M83" i="2"/>
  <c r="M82" i="2"/>
  <c r="M81" i="2"/>
  <c r="M80" i="2"/>
  <c r="M79" i="2"/>
  <c r="M78" i="2"/>
  <c r="M77" i="2"/>
  <c r="M76" i="2"/>
  <c r="M74" i="2"/>
  <c r="M73" i="2"/>
  <c r="M72" i="2"/>
  <c r="M71" i="2"/>
  <c r="M70" i="2"/>
  <c r="M69" i="2"/>
  <c r="M68" i="2"/>
  <c r="M67" i="2"/>
  <c r="M66" i="2"/>
  <c r="M65" i="2"/>
  <c r="M64" i="2"/>
  <c r="M63" i="2"/>
  <c r="M60" i="2"/>
  <c r="M59" i="2"/>
  <c r="M57" i="2"/>
  <c r="M56" i="2"/>
  <c r="M55" i="2"/>
  <c r="M54" i="2"/>
  <c r="M53" i="2"/>
  <c r="M52" i="2"/>
  <c r="M51" i="2"/>
  <c r="M50" i="2"/>
  <c r="M49" i="2"/>
  <c r="M48" i="2"/>
  <c r="M45" i="2"/>
  <c r="M43" i="2"/>
  <c r="M42" i="2"/>
  <c r="M40" i="2"/>
  <c r="M39" i="2"/>
  <c r="M38" i="2"/>
  <c r="M37" i="2"/>
  <c r="M36" i="2"/>
  <c r="M35" i="2"/>
  <c r="M33" i="2"/>
  <c r="M32" i="2"/>
  <c r="M31" i="2"/>
  <c r="M30" i="2"/>
  <c r="M29" i="2"/>
  <c r="M28" i="2"/>
  <c r="M27" i="2"/>
  <c r="M25" i="2"/>
  <c r="M24" i="2"/>
  <c r="M23" i="2"/>
  <c r="M22" i="2"/>
  <c r="M21" i="2"/>
  <c r="M20" i="2"/>
  <c r="M19" i="2"/>
  <c r="M18" i="2"/>
  <c r="M12" i="2"/>
</calcChain>
</file>

<file path=xl/sharedStrings.xml><?xml version="1.0" encoding="utf-8"?>
<sst xmlns="http://schemas.openxmlformats.org/spreadsheetml/2006/main" count="1538" uniqueCount="251">
  <si>
    <t>получатель</t>
  </si>
  <si>
    <t>№R3</t>
  </si>
  <si>
    <t>Перчатки нефтеморозостойкие покр ПВХ</t>
  </si>
  <si>
    <t>Нарукавники из полимерных материалов</t>
  </si>
  <si>
    <t>Перчатки трикотажные с точечным покрыт.</t>
  </si>
  <si>
    <t>УМТС 0203</t>
  </si>
  <si>
    <t>НГДП 0401</t>
  </si>
  <si>
    <t>ЛДЦ 1501</t>
  </si>
  <si>
    <t>СН 2801</t>
  </si>
  <si>
    <t>АНГДУ 3101</t>
  </si>
  <si>
    <t>ВНГДУ 3201</t>
  </si>
  <si>
    <t>МЭН 6201</t>
  </si>
  <si>
    <t>Наименование</t>
  </si>
  <si>
    <t xml:space="preserve">                 Общий итог</t>
  </si>
  <si>
    <t>заказчик</t>
  </si>
  <si>
    <t>грузополучатель</t>
  </si>
  <si>
    <t>кол-во к поставке</t>
  </si>
  <si>
    <t>Наименование аналога</t>
  </si>
  <si>
    <t>Гост/ТУ</t>
  </si>
  <si>
    <t>Производитель</t>
  </si>
  <si>
    <t>Технические характеристики аналога</t>
  </si>
  <si>
    <t>№ п/п</t>
  </si>
  <si>
    <t>ЕИ</t>
  </si>
  <si>
    <t>ОАО "СН-МНГ"</t>
  </si>
  <si>
    <t>ххх</t>
  </si>
  <si>
    <t>График поставки МТР</t>
  </si>
  <si>
    <t>заполняется контрагентом</t>
  </si>
  <si>
    <t xml:space="preserve">                                                                         (подпись, М.П.)</t>
  </si>
  <si>
    <t xml:space="preserve">                                          (фамилия, имя, отчество подписавшего, должность)</t>
  </si>
  <si>
    <t>Форма 6Т «Техническое предложение»</t>
  </si>
  <si>
    <t>ТЕХНИЧЕСКОЕ ПРЕДЛОЖЕНИЕ</t>
  </si>
  <si>
    <t xml:space="preserve">Участник закупки:  ___________________________________________      </t>
  </si>
  <si>
    <t>Поля, выделенные желтым фоном, заполняются поставщиком в обязательном порядке</t>
  </si>
  <si>
    <t>32.99.11.160</t>
  </si>
  <si>
    <t>Аптечка д/оказ. первой помощи работникам</t>
  </si>
  <si>
    <t>Аптечка универсальная медицинская</t>
  </si>
  <si>
    <t>Блок бахил (100)</t>
  </si>
  <si>
    <t>Веревка альпиниста 10мм 25м</t>
  </si>
  <si>
    <t>Веревка спасательная дл.50м</t>
  </si>
  <si>
    <t>Вкладыш противош.(беруши)шнур. мод.1110</t>
  </si>
  <si>
    <t>Жилет спасательный ПР "Vostok"</t>
  </si>
  <si>
    <t>Коврик антивибрационный</t>
  </si>
  <si>
    <t>Коврик антивибрационный 25х600х600</t>
  </si>
  <si>
    <t>Костюм защитный Л-1 размер -2</t>
  </si>
  <si>
    <t>Костюм защитный Л-1 размер -3</t>
  </si>
  <si>
    <t>Костюм защитный Л-1 размер -4</t>
  </si>
  <si>
    <t>Крем для защиты от мороза</t>
  </si>
  <si>
    <t>Мешок спальный 450кмф</t>
  </si>
  <si>
    <t>Минидуш хим.поврежд.наст.креп.1000мл</t>
  </si>
  <si>
    <t>Наколенник кож.для сварщика-ТЦ Сварка</t>
  </si>
  <si>
    <t>Наколенники защитные для сварщика</t>
  </si>
  <si>
    <t>Накомарник СЭ 52-02-96</t>
  </si>
  <si>
    <t>Палатка 2-местная</t>
  </si>
  <si>
    <t>Перчатки диэлектрические бесшовн. Эн Эв</t>
  </si>
  <si>
    <t>Перчатки резин.тех.от к-т,щел.К50Щ20тип1</t>
  </si>
  <si>
    <t>Перчатки спилковые комбиниров. утепленые</t>
  </si>
  <si>
    <t>Перчатки спилковые комбинированные</t>
  </si>
  <si>
    <t>Перчатки-краги сварщика спилковые</t>
  </si>
  <si>
    <t>Полог марлевый</t>
  </si>
  <si>
    <t>Пояс предохранительный лямочный ПП-Л</t>
  </si>
  <si>
    <t>Предфильтр 3М 836010</t>
  </si>
  <si>
    <t>Привязь страх.с лент.строп.высотн.раб.</t>
  </si>
  <si>
    <t>Противогаз ГП-7</t>
  </si>
  <si>
    <t>Противогаз шланговый ПШ-1</t>
  </si>
  <si>
    <t>Респиратор от сварочных дымов</t>
  </si>
  <si>
    <t>Респиратор противогазовый РПГ-67 марка А</t>
  </si>
  <si>
    <t>Респиратор фильтрующий РУ-60М марка А</t>
  </si>
  <si>
    <t>Респиратор фильтрующий РУ-60М марка А1Р1</t>
  </si>
  <si>
    <t>Респиратор фильтрующий РУ-60М марка В</t>
  </si>
  <si>
    <t>Респиратор фильтрующий РУ-60М марка В1Р1</t>
  </si>
  <si>
    <t>Сетка Павловского</t>
  </si>
  <si>
    <t>Спас.компл.для подъема и спуска пострад.</t>
  </si>
  <si>
    <t>Спасат.система(лебедка)со стальн.трос.</t>
  </si>
  <si>
    <t>Средство антисеп. для рук под перчатки</t>
  </si>
  <si>
    <t>Средство пром.глаз.при хим.поражен.200мл</t>
  </si>
  <si>
    <t>Стекло Тисс к щиткам С4-С8</t>
  </si>
  <si>
    <t>Страховочн.устройство втягив.типа</t>
  </si>
  <si>
    <t>Страховочое спусков. устройство</t>
  </si>
  <si>
    <t>Такелажн.пластина из алюм.сплава</t>
  </si>
  <si>
    <t>Трипод(штатив с системой крепления)</t>
  </si>
  <si>
    <t>Фильтр от органич.паров к маске МАГ 2</t>
  </si>
  <si>
    <t>Фильтр противогазовый ДОТ 320 марка А2</t>
  </si>
  <si>
    <t>Флакон смен.хим.поврежд.наст.креп.1000мл</t>
  </si>
  <si>
    <t>Щиток защитный лицевой с крепл.на каску</t>
  </si>
  <si>
    <t>Щиток наголовный НБТ-1</t>
  </si>
  <si>
    <t>Щиток наголовный сварщика НН-10(С5)</t>
  </si>
  <si>
    <t>Щиток сварщ.ЗМ Speedglas 9100 АСФ 9100Х</t>
  </si>
  <si>
    <t>Код МТР по ОКДП</t>
  </si>
  <si>
    <t>Когти-лазы монт(кож.рем) КЛМ-2(220-315)</t>
  </si>
  <si>
    <t>Лазы универсальные ЛУ-1(кожаный ремень)</t>
  </si>
  <si>
    <t>Маска кондиционер тепловая индивидуальн.</t>
  </si>
  <si>
    <t>Маска респираторная (полнолицевая) №6800</t>
  </si>
  <si>
    <t>Накомарник</t>
  </si>
  <si>
    <t>Наушники противошумные Профи</t>
  </si>
  <si>
    <t>Подмости диэлектрич.стеклопласт.ССС-0,5П</t>
  </si>
  <si>
    <t>Полумаска 3М 6200 без сменных фильтров</t>
  </si>
  <si>
    <t>Пояс монтерский ПМ-20</t>
  </si>
  <si>
    <t>Пояс монтерский ПМ-НЛЖ-1</t>
  </si>
  <si>
    <t>Пояс предохр. универс. УС 2ВЖ 2м</t>
  </si>
  <si>
    <t>Пояс предохр.аморт.ППА-1 (строп капрон.)</t>
  </si>
  <si>
    <t>Пояс предохр.универс.ПУ-М строп капр.2м</t>
  </si>
  <si>
    <t>Привязь страховочная ST2 STH101</t>
  </si>
  <si>
    <t>Привязь страховочная СANYON</t>
  </si>
  <si>
    <t>Противогаз ППФМ-92 с панор.маской ППМ-88</t>
  </si>
  <si>
    <t>Строп из капронового каната СК-21а</t>
  </si>
  <si>
    <t>Табурет стеклопластиковый диэлект.ССС-ПТ</t>
  </si>
  <si>
    <t>Фильтр противоаэрозольный 6035</t>
  </si>
  <si>
    <t>Щиток защ.эл.сварщика НН12 с АСФ</t>
  </si>
  <si>
    <t>Щиток защитный НБТ1 "Визион"/40</t>
  </si>
  <si>
    <t>Средства защиты ГО и ЧС</t>
  </si>
  <si>
    <t>Патрон ДПГ-3</t>
  </si>
  <si>
    <t>Носилки тканевые МЧС</t>
  </si>
  <si>
    <t>Сумка санитарная оказания  первой помощи</t>
  </si>
  <si>
    <t>Спрей перцовый от медведей Bear Spray</t>
  </si>
  <si>
    <t>Мешок прорезиненный зараженной одежды</t>
  </si>
  <si>
    <t>Патрон ДПГ 3 с гофротрубкой</t>
  </si>
  <si>
    <t>Носилки санитарные НПС-ММ прод. складн.</t>
  </si>
  <si>
    <t>Пакет перевязочный индивидуальный ИПП 1</t>
  </si>
  <si>
    <t>Комплект инд.мед.гражд.защиты КИМГЗ</t>
  </si>
  <si>
    <t>Костюм защитный Л-1</t>
  </si>
  <si>
    <t>Патрон к РПГ-67 марки А</t>
  </si>
  <si>
    <t>Сумка санинструктора</t>
  </si>
  <si>
    <t>Пакет перевязочный индивидуальный</t>
  </si>
  <si>
    <t>Комплект индивидуальный противох.ИПП-11</t>
  </si>
  <si>
    <t>Электромегафон ЭМ-12</t>
  </si>
  <si>
    <t>Электромегафон MG-220</t>
  </si>
  <si>
    <t>Очки защитные закрыт. ЗН11 PANORAMA  3PS арт. 24127 (PANORAMA StrongGlass РС3)/ или аналогичное</t>
  </si>
  <si>
    <t>Очки защитные закрыт.ЗН11 PANORAMA тм 5PC для газосварщика (PANORAMA StrongGlass  РС5)/ или аналогичное</t>
  </si>
  <si>
    <t>Аэрозоль от клещ.РЕФТАМИД ТАЕЖНЫЙ 145мл/или аналогичное</t>
  </si>
  <si>
    <t>Бальзам Proteskin после укусов 100 мл/или аналогичное</t>
  </si>
  <si>
    <t>Крем для защиты от мороза SOLO Frost/или аналогичное</t>
  </si>
  <si>
    <t>Крем для защиты от мороза Штоко Фрост/или аналогичное</t>
  </si>
  <si>
    <t>Крем для рук защ.гидроф.дейст.Элен100мл/или аналогичное</t>
  </si>
  <si>
    <t>Крем регенерир.вост.для рук Элен 100мл/или аналогичное</t>
  </si>
  <si>
    <t>Перчатки-краги "Опал 800"/или аналогичное</t>
  </si>
  <si>
    <t>Перчатки-краги утеп.ВОСТОЧНЫЕ ТИГРЫ G129/или аналогичное</t>
  </si>
  <si>
    <t>Пластина антикомарная КОМАРОФФ (10шт)/или аналогичное</t>
  </si>
  <si>
    <t>Реппелент "Рефтамид Максимум" аэроз.75гр/или аналогичное</t>
  </si>
  <si>
    <t>Реппелент Рефтамид Максимум аэроз.100мл./или аналогичное</t>
  </si>
  <si>
    <t>Респиратор фильтрующий "Юлия"/или аналогичное</t>
  </si>
  <si>
    <t>Очки защитные открытые "Астрофлекс"/или аналогичное</t>
  </si>
  <si>
    <t>Очки защитные открытые "Ультрасоник"/или аналогичное</t>
  </si>
  <si>
    <t>Базис поставки  -   место приема-передачи Товара: склад на территории Управление материально-технического снабжения ОАО "СН-МНГ" (УМТС ОАО "СН-МНГ"), почтовый адрес УМТС ОАО "СН-МНГ": Российская Федерация, 628690, поселок Высокий города Мегиона, Ханты-Мансийский автономный округ-Югра</t>
  </si>
  <si>
    <t>Форма оплаты - Покупатель обязуется осуществить оплату за поставленный Товар в течение 90 календарных дней, но не ранее 60 дней с даты получения от Продавца оригиналов Товарной накладной (ТОРГ-12), Счета-фактуры. Все расчеты по Договору производятся в безналичном порядке путем перечисления денежных средств по реквизитам Продавца, указанным в Договоре.</t>
  </si>
  <si>
    <t xml:space="preserve">Гарантийный срок: </t>
  </si>
  <si>
    <t>ООО "МЭН"</t>
  </si>
  <si>
    <t>УМТС</t>
  </si>
  <si>
    <t>Анкерные петли повыш.прочности полиамид ТР ТС 019/2011</t>
  </si>
  <si>
    <t>Аэрозоль Москитолл спец.защита от клещ./или аналогичное ТР ТС 019/2011</t>
  </si>
  <si>
    <t>Гель противоожоговый, 20гр ТР ТС 019/2011</t>
  </si>
  <si>
    <t>Держатель предфильтра к маске респ.№6800 арт. 501</t>
  </si>
  <si>
    <t>Конец Александрова средство для спасения утопающего</t>
  </si>
  <si>
    <t>Крем защ.от ультрафиолет.изл.,100мл. Риза Дерм УФ. Защита</t>
  </si>
  <si>
    <t>Крем защитный гидрофильный Наша Формула / или аналогичное</t>
  </si>
  <si>
    <t>Крем защитный гидрофобного действия ООО "Химпром"/или аналогичное</t>
  </si>
  <si>
    <t>Крем регенер. питательный Наша Формула / или аналогичное</t>
  </si>
  <si>
    <t>Крем регенир. востанав. для рук ООО "Химпром"/или аналогичное</t>
  </si>
  <si>
    <t>Крем универсал.защитный,100мл Риза Дерм Универсал. Защита</t>
  </si>
  <si>
    <t>Круг спасательный К 01 опыт. арт.44636</t>
  </si>
  <si>
    <t>Маска сварщика с АСФ "Хамелеон" Optrel p550/p530 / или аналогичное</t>
  </si>
  <si>
    <t>Нагреватель электрический "Фумитокс"ЭНФ / или аналогичное</t>
  </si>
  <si>
    <t>Наушники Peltor Optime Iс крепл. на каску/или аналогичное</t>
  </si>
  <si>
    <t>Наушники противошумные Peltor Optime I / или аналогичное</t>
  </si>
  <si>
    <t xml:space="preserve">Очки для газосварщика ЗНД 2 Адмирал ТР ТС 019/2011 арт. 23231/или аналогичное </t>
  </si>
  <si>
    <t>Очки защит. ИТР 017 HAMMER ACTIVE CONTRAST РОСОМЗ  арт. 11757/или аналогичное</t>
  </si>
  <si>
    <t>Очки защитные закрыт. 3H18 DRIVER RIKO арт.21827/или аналогичное</t>
  </si>
  <si>
    <t>Паста "НАША ФОРМУЛА 2" 200мл / или аналогичное</t>
  </si>
  <si>
    <t>Паста очищающая для рук,200мл Риза Клин Оптима. Очистка</t>
  </si>
  <si>
    <t>Патрон к респиратору (полумаска) 3М 7500 для покрасочных работ</t>
  </si>
  <si>
    <t>Перчатки Dermagrid exam.Powder/или аналогичное</t>
  </si>
  <si>
    <r>
      <t xml:space="preserve">Перчатки нейлоновые NITRAS с нитриловым покрытием </t>
    </r>
    <r>
      <rPr>
        <b/>
        <sz val="9"/>
        <color indexed="8"/>
        <rFont val="Arial"/>
        <family val="2"/>
        <charset val="204"/>
      </rPr>
      <t>Размер 10 арт. 3500 /или аналогичное</t>
    </r>
  </si>
  <si>
    <r>
      <t>Перчатки нейлоновые NITRAS с нитриловым покрытием  Р</t>
    </r>
    <r>
      <rPr>
        <b/>
        <sz val="9"/>
        <color indexed="8"/>
        <rFont val="Arial"/>
        <family val="2"/>
        <charset val="204"/>
      </rPr>
      <t>азмер 9 арт.3500 /</t>
    </r>
    <r>
      <rPr>
        <sz val="9"/>
        <color indexed="8"/>
        <rFont val="Arial"/>
        <family val="2"/>
        <charset val="204"/>
      </rPr>
      <t>или аналогичное</t>
    </r>
  </si>
  <si>
    <r>
      <t xml:space="preserve">Перчатки нефтеморозст. "Пламя" ПВХ утепл. </t>
    </r>
    <r>
      <rPr>
        <b/>
        <sz val="9"/>
        <color indexed="8"/>
        <rFont val="Arial"/>
        <family val="2"/>
        <charset val="204"/>
      </rPr>
      <t>Размер 10 арт 6000-S</t>
    </r>
  </si>
  <si>
    <r>
      <t xml:space="preserve">Перчатки нефтеморозст. "Пламя" ПВХ утепл. Размер 11 </t>
    </r>
    <r>
      <rPr>
        <b/>
        <sz val="9"/>
        <color indexed="8"/>
        <rFont val="Arial"/>
        <family val="2"/>
        <charset val="204"/>
      </rPr>
      <t>арт 6000-S</t>
    </r>
  </si>
  <si>
    <t>Перчатки нитрил. "Petroleum" полн. покр./ или аналогичное</t>
  </si>
  <si>
    <r>
      <t xml:space="preserve">Перчатки нитрил. "Petroleum" полн. покр. </t>
    </r>
    <r>
      <rPr>
        <b/>
        <sz val="9"/>
        <color indexed="8"/>
        <rFont val="Arial"/>
        <family val="2"/>
        <charset val="204"/>
      </rPr>
      <t>Размер 10 арт. 7640 / или аналогичное</t>
    </r>
  </si>
  <si>
    <t>Перчатки резиновые "Универсал+  2001093/или аналогичное</t>
  </si>
  <si>
    <r>
      <t xml:space="preserve">Перчатки сварочные Heavy Duty EXL арт. 0700005009. </t>
    </r>
    <r>
      <rPr>
        <b/>
        <sz val="9"/>
        <color indexed="8"/>
        <rFont val="Arial"/>
        <family val="2"/>
        <charset val="204"/>
      </rPr>
      <t>Размер L/или аналогичное</t>
    </r>
  </si>
  <si>
    <r>
      <t xml:space="preserve">Перчатки сварочные Heavy Duty EXL. арт. 0700005009 </t>
    </r>
    <r>
      <rPr>
        <b/>
        <sz val="9"/>
        <color indexed="8"/>
        <rFont val="Arial"/>
        <family val="2"/>
        <charset val="204"/>
      </rPr>
      <t>Размер  XL/или аналогичное</t>
    </r>
  </si>
  <si>
    <t>Пластины д/эл.нагревателя "Фумитокс" РАПТОР / или аналогичное</t>
  </si>
  <si>
    <t>Противогаз ППФ-5М с маской ПМ-88 Фильтр ФК-5МТ марка А2В2Е2АХР3</t>
  </si>
  <si>
    <t>Противогаз Рубеж ДОТ про 320 А2Р3D с маской МАГ</t>
  </si>
  <si>
    <t>Противогаз шланговый ПШ-20 ЭРВ с ППМ-88 панорам.маска на барабане эл/воздуходув.</t>
  </si>
  <si>
    <t xml:space="preserve">Противогаз шланговый ПШ-20 ЭРВ с ППМ-88 </t>
  </si>
  <si>
    <t>Респиратор 3М 9332 AURA противоаэрозольный складной FFP3 (3м) арт. РЕС 9332</t>
  </si>
  <si>
    <t>Респиратор для покрасочных работ 3М 7500 под сменный патрон / или аналогичное</t>
  </si>
  <si>
    <t>Респиратор фильтр.ИСТОК-300 патрон А1 РПГ-67</t>
  </si>
  <si>
    <t>Спрей защитный для ног,100мл РизаДерм Фреш</t>
  </si>
  <si>
    <t>Строп капроновый 12м с карабином для пояса спасательного</t>
  </si>
  <si>
    <t>Шлем снегоход. с эл.стекл. SM-1 Sword Размер 57/ или аналогичное</t>
  </si>
  <si>
    <t>Щиток защ.лиц.RAPID серии НБТ арт. 425416</t>
  </si>
  <si>
    <t>Щиток защ.лиц.КБТ SUPER ВИЗИОН с креплением на каску арт. 04397/или аналогичное</t>
  </si>
  <si>
    <t>Щиток наголовный электросварщика НН-10(С8)</t>
  </si>
  <si>
    <t>Щиток сварочн.Speedglas9100 свароч.маск. с АЗФ Speedglas9100X степ.затем.5 8 9-13</t>
  </si>
  <si>
    <t>Щиток сварщ.с креплен.на каску РОСОМЗ</t>
  </si>
  <si>
    <t>Аэрозоль "Гардекс" для защиты от клеща фл.150мл</t>
  </si>
  <si>
    <t>Держатель предфильтра к маске респ.№6800 арт. 501  12.4.194-99, 12.4.041-89</t>
  </si>
  <si>
    <t>Каска СОМЗ-55 FavoriT Termo RAPID белая щиток защ.лиц.с креп.на каску КБТ ENERGO</t>
  </si>
  <si>
    <t>Каска СОМЗ-55 FavoriT Termo RAPID оранж. щиток защ.лиц.с креп.на каску КБТ ENERGO</t>
  </si>
  <si>
    <t>Крем "Гарда-Стандарт Винтер Стоп" 100мм</t>
  </si>
  <si>
    <t>Нагреватель электрический "Фумитокс"ЭНФ</t>
  </si>
  <si>
    <t>Нарукавники виниловые VSB-8-HS Ansell</t>
  </si>
  <si>
    <t>Наушники Optime I с затыл.оголовьем Н510В-403-GU</t>
  </si>
  <si>
    <t>Наушники противошумные"СОМЗ-1"</t>
  </si>
  <si>
    <t>Очки закрыт.прозрачные О45 ВИЗИОН super</t>
  </si>
  <si>
    <t>Очки закрытые прозрачные Престиж Анпаро/или аналогичное</t>
  </si>
  <si>
    <t>Очки плотноприлегающие АСТРОСПЕК UVEX/или аналогичное</t>
  </si>
  <si>
    <t>Паста для рук защитно-очищающая ООО "Химпром"/или аналогичное</t>
  </si>
  <si>
    <t>Перчатки "Опал 300" с нитрил.покр.ладони полимерное покрытие трикотаж. Манжета</t>
  </si>
  <si>
    <t>Перчатки нефтемаслост. Nitras 3420SSW</t>
  </si>
  <si>
    <t>Перчатки спилковые ком.утепл.Nitras1302W</t>
  </si>
  <si>
    <t>Перчатки спилковые комбин. Nitras 1302</t>
  </si>
  <si>
    <t>Пластины д/эл.нагревателя "Фумитокс" РАПТОР/или аналогичное</t>
  </si>
  <si>
    <t>Пояс предохранит.монтаж.УС2АД строп-1,45 из ленты</t>
  </si>
  <si>
    <t>Пояс предохранительный с лямками ПП-Л</t>
  </si>
  <si>
    <t>Предфильтр к маске респираторной №6800 12.4.194-99</t>
  </si>
  <si>
    <t>Противогаз ППФ-95М с панор.маской ППМ-88 с коробкой марки А</t>
  </si>
  <si>
    <t>Реппелент "Рефтамид Максимум" аэроз.75гр</t>
  </si>
  <si>
    <t>Респиратор для покрасочных работ 3М 7500 под сменный патрон</t>
  </si>
  <si>
    <t>Респиратор фильтрующий "Юлия"</t>
  </si>
  <si>
    <t>Средство "Акомарин" крем после укусов 125мл</t>
  </si>
  <si>
    <t>Строп двойной эласт. с амортиз.АВЕ212 Арт.6.802</t>
  </si>
  <si>
    <t>Строп с амортизатором СА 2м для пояса ПП-Л
Р12.4.223-99</t>
  </si>
  <si>
    <t>Фильтр от органич.паров к маске №6800 6051 (A1)
12.4.194-99</t>
  </si>
  <si>
    <r>
      <t>Галоши диэлектрические Эн</t>
    </r>
    <r>
      <rPr>
        <b/>
        <sz val="9"/>
        <color theme="1"/>
        <rFont val="Arial"/>
        <family val="2"/>
        <charset val="204"/>
      </rPr>
      <t xml:space="preserve"> Размер 46</t>
    </r>
  </si>
  <si>
    <t>Комплект инд.мед.гражд. защиты ЮНИТА КИМГЗ «ЮНИТА»</t>
  </si>
  <si>
    <t>Сумка санитарная со спец.укладкой ТУ 9398-024-42965160-2013</t>
  </si>
  <si>
    <t>Электромегафон ЭМ-15 СО-25М</t>
  </si>
  <si>
    <t>Очки гермет.агрес.хим.жидк.ЗНГ1 Люкс супер панорама/или аналогичное</t>
  </si>
  <si>
    <t>Перчатки шерстяные (вкладыши) Размер 7</t>
  </si>
  <si>
    <t>Жилет сигнальный 2 класса защиты</t>
  </si>
  <si>
    <t>Перчатки трикотаж с ПВХ точками размер 7  рускин индастри 304/или аналогичное</t>
  </si>
  <si>
    <t>до 30.06.2017г.</t>
  </si>
  <si>
    <t>до 30.09.2017г.</t>
  </si>
  <si>
    <t>ШТ</t>
  </si>
  <si>
    <t>ФЛк</t>
  </si>
  <si>
    <t>УПК</t>
  </si>
  <si>
    <t>КОМ</t>
  </si>
  <si>
    <t>ПАР</t>
  </si>
  <si>
    <t>МЛ</t>
  </si>
  <si>
    <t>БАЛ</t>
  </si>
  <si>
    <t>32.99.11.111</t>
  </si>
  <si>
    <t xml:space="preserve">Приложение №1 к Форма 2 «Таблица технических требований» на 18 листах                                                                 </t>
  </si>
  <si>
    <t>Потребность в МТР</t>
  </si>
  <si>
    <t>№ ПДО 556/ТК/2016</t>
  </si>
  <si>
    <t>до.28.02.2017г</t>
  </si>
  <si>
    <t>ГОСТ/ТУ</t>
  </si>
  <si>
    <t>Код МТР по ОКДП2</t>
  </si>
  <si>
    <t>Предложение поставщиков (аналоги)</t>
  </si>
  <si>
    <t>Описание МТР -аналога</t>
  </si>
  <si>
    <t>Очки плотноприл.О37 UNIVERSAL TITAN StrongGlass арт.13737 ТР ТС 019/2011/или аналогичное</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</si>
</sst>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Times New Roman"/>
      <family val="2"/>
      <charset val="204"/>
    </font>
    <font>
      <b/>
      <sz val="11"/>
      <color theme="1"/>
      <name val="Times New Roman"/>
      <family val="1"/>
      <charset val="204"/>
    </font>
    <font>
      <b/>
      <sz val="10"/>
      <color theme="1"/>
      <name val="Times New Roman"/>
      <family val="1"/>
      <charset val="204"/>
    </font>
    <font>
      <sz val="11"/>
      <color theme="1"/>
      <name val="Arial"/>
      <family val="2"/>
      <charset val="204"/>
    </font>
    <font>
      <sz val="11"/>
      <color theme="1"/>
      <name val="Times New Roman"/>
      <family val="1"/>
      <charset val="204"/>
    </font>
    <font>
      <sz val="8"/>
      <name val="Arial Cyr"/>
      <charset val="204"/>
    </font>
    <font>
      <b/>
      <sz val="8"/>
      <name val="Arial"/>
      <family val="2"/>
      <charset val="204"/>
    </font>
    <font>
      <sz val="10"/>
      <color theme="1"/>
      <name val="Times New Roman"/>
      <family val="2"/>
      <charset val="204"/>
    </font>
    <font>
      <sz val="8"/>
      <color theme="1"/>
      <name val="Times New Roman"/>
      <family val="2"/>
      <charset val="204"/>
    </font>
    <font>
      <b/>
      <i/>
      <sz val="8"/>
      <color theme="1"/>
      <name val="Times New Roman"/>
      <family val="1"/>
      <charset val="204"/>
    </font>
    <font>
      <b/>
      <sz val="11"/>
      <color theme="1"/>
      <name val="Arial"/>
      <family val="2"/>
      <charset val="204"/>
    </font>
    <font>
      <sz val="8"/>
      <color theme="1"/>
      <name val="Arial"/>
      <family val="2"/>
      <charset val="204"/>
    </font>
    <font>
      <sz val="9"/>
      <color theme="1"/>
      <name val="Arial"/>
      <family val="2"/>
      <charset val="204"/>
    </font>
    <font>
      <b/>
      <sz val="8"/>
      <color theme="1"/>
      <name val="Arial"/>
      <family val="2"/>
      <charset val="204"/>
    </font>
    <font>
      <b/>
      <sz val="8"/>
      <color theme="1"/>
      <name val="Times New Roman"/>
      <family val="1"/>
      <charset val="204"/>
    </font>
    <font>
      <b/>
      <sz val="8"/>
      <color theme="1"/>
      <name val="Times New Roman"/>
      <family val="2"/>
      <charset val="204"/>
    </font>
    <font>
      <b/>
      <sz val="10"/>
      <name val="Arial"/>
      <family val="2"/>
      <charset val="204"/>
    </font>
    <font>
      <sz val="10"/>
      <color theme="1"/>
      <name val="Arial"/>
      <family val="2"/>
      <charset val="204"/>
    </font>
    <font>
      <b/>
      <sz val="9"/>
      <name val="Arial"/>
      <family val="2"/>
      <charset val="204"/>
    </font>
    <font>
      <sz val="9"/>
      <name val="Arial"/>
      <family val="2"/>
      <charset val="204"/>
    </font>
    <font>
      <sz val="10"/>
      <name val="Arial"/>
      <family val="2"/>
      <charset val="204"/>
    </font>
    <font>
      <sz val="10"/>
      <name val="Times New Roman"/>
      <family val="1"/>
      <charset val="204"/>
    </font>
    <font>
      <b/>
      <i/>
      <sz val="11"/>
      <color theme="1"/>
      <name val="Times New Roman"/>
      <family val="2"/>
      <charset val="204"/>
    </font>
    <font>
      <b/>
      <i/>
      <sz val="11"/>
      <color theme="1"/>
      <name val="Arial"/>
      <family val="2"/>
      <charset val="204"/>
    </font>
    <font>
      <sz val="8"/>
      <color theme="1"/>
      <name val="Times New Roman"/>
      <family val="1"/>
      <charset val="204"/>
    </font>
    <font>
      <sz val="11"/>
      <color theme="1"/>
      <name val="Times New Roman"/>
      <family val="2"/>
      <charset val="204"/>
    </font>
    <font>
      <b/>
      <sz val="12"/>
      <name val="Arial"/>
      <family val="2"/>
      <charset val="204"/>
    </font>
    <font>
      <b/>
      <sz val="9"/>
      <color rgb="FFFF0000"/>
      <name val="Arial"/>
      <family val="2"/>
      <charset val="204"/>
    </font>
    <font>
      <sz val="10"/>
      <name val="Courier New Cyr"/>
      <charset val="204"/>
    </font>
    <font>
      <b/>
      <i/>
      <sz val="12"/>
      <color theme="1"/>
      <name val="Arial"/>
      <family val="2"/>
      <charset val="204"/>
    </font>
    <font>
      <b/>
      <i/>
      <sz val="12"/>
      <color theme="1"/>
      <name val="Times New Roman"/>
      <family val="2"/>
      <charset val="204"/>
    </font>
    <font>
      <sz val="9"/>
      <color rgb="FF000000"/>
      <name val="Arial"/>
      <family val="2"/>
      <charset val="204"/>
    </font>
    <font>
      <b/>
      <sz val="9"/>
      <color theme="1"/>
      <name val="Arial"/>
      <family val="2"/>
      <charset val="204"/>
    </font>
    <font>
      <b/>
      <sz val="9"/>
      <color indexed="8"/>
      <name val="Arial"/>
      <family val="2"/>
      <charset val="204"/>
    </font>
    <font>
      <sz val="9"/>
      <color indexed="8"/>
      <name val="Arial"/>
      <family val="2"/>
      <charset val="204"/>
    </font>
    <font>
      <sz val="9"/>
      <color theme="1"/>
      <name val="Times New Roman"/>
      <family val="2"/>
      <charset val="204"/>
    </font>
    <font>
      <b/>
      <sz val="9"/>
      <color theme="1"/>
      <name val="Times New Roman"/>
      <family val="2"/>
      <charset val="204"/>
    </font>
    <font>
      <b/>
      <i/>
      <sz val="9"/>
      <color theme="1"/>
      <name val="Times New Roman"/>
      <family val="2"/>
      <charset val="204"/>
    </font>
    <font>
      <b/>
      <sz val="12"/>
      <color theme="1"/>
      <name val="Times New Roman"/>
      <family val="1"/>
      <charset val="204"/>
    </font>
    <font>
      <sz val="12"/>
      <color theme="1"/>
      <name val="Times New Roman"/>
      <family val="1"/>
      <charset val="204"/>
    </font>
    <font>
      <sz val="8"/>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8"/>
      </left>
      <right style="thin">
        <color indexed="8"/>
      </right>
      <top/>
      <bottom style="thin">
        <color indexed="8"/>
      </bottom>
      <diagonal/>
    </border>
    <border>
      <left/>
      <right/>
      <top/>
      <bottom style="thin">
        <color indexed="64"/>
      </bottom>
      <diagonal/>
    </border>
    <border>
      <left style="thin">
        <color indexed="8"/>
      </left>
      <right/>
      <top/>
      <bottom/>
      <diagonal/>
    </border>
    <border>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style="hair">
        <color indexed="64"/>
      </right>
      <top style="hair">
        <color indexed="64"/>
      </top>
      <bottom style="hair">
        <color indexed="64"/>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style="hair">
        <color indexed="8"/>
      </right>
      <top style="thin">
        <color indexed="8"/>
      </top>
      <bottom style="thin">
        <color indexed="8"/>
      </bottom>
      <diagonal/>
    </border>
    <border>
      <left style="hair">
        <color indexed="8"/>
      </left>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style="medium">
        <color indexed="64"/>
      </right>
      <top/>
      <bottom style="thin">
        <color indexed="8"/>
      </bottom>
      <diagonal/>
    </border>
    <border>
      <left/>
      <right/>
      <top/>
      <bottom style="medium">
        <color indexed="64"/>
      </bottom>
      <diagonal/>
    </border>
  </borders>
  <cellStyleXfs count="4">
    <xf numFmtId="0" fontId="0" fillId="0" borderId="0"/>
    <xf numFmtId="9" fontId="25" fillId="0" borderId="0" applyFont="0" applyFill="0" applyBorder="0" applyAlignment="0" applyProtection="0"/>
    <xf numFmtId="0" fontId="25" fillId="0" borderId="0"/>
    <xf numFmtId="0" fontId="28" fillId="0" borderId="0"/>
  </cellStyleXfs>
  <cellXfs count="236">
    <xf numFmtId="0" fontId="0" fillId="0" borderId="0" xfId="0"/>
    <xf numFmtId="0" fontId="1" fillId="0" borderId="0" xfId="0" applyFont="1" applyAlignment="1">
      <alignment horizontal="center" vertical="center" wrapText="1"/>
    </xf>
    <xf numFmtId="0" fontId="6" fillId="0" borderId="5" xfId="0" applyFont="1" applyFill="1" applyBorder="1" applyAlignment="1">
      <alignment horizontal="center" vertical="center" wrapText="1"/>
    </xf>
    <xf numFmtId="0" fontId="2" fillId="0" borderId="2" xfId="0" applyFont="1" applyBorder="1" applyAlignment="1">
      <alignment horizontal="center" wrapText="1"/>
    </xf>
    <xf numFmtId="0" fontId="2" fillId="0" borderId="1" xfId="0" applyFont="1" applyBorder="1" applyAlignment="1">
      <alignment horizontal="center" wrapText="1"/>
    </xf>
    <xf numFmtId="0" fontId="4" fillId="0" borderId="0" xfId="0" applyFont="1" applyAlignment="1">
      <alignment vertical="center" wrapText="1"/>
    </xf>
    <xf numFmtId="0" fontId="0" fillId="0" borderId="0" xfId="0" applyFont="1" applyAlignment="1">
      <alignment vertical="center"/>
    </xf>
    <xf numFmtId="0" fontId="0" fillId="0" borderId="0" xfId="0" applyFont="1" applyAlignment="1">
      <alignment vertical="center" wrapText="1"/>
    </xf>
    <xf numFmtId="0" fontId="8" fillId="2" borderId="0" xfId="0" applyFont="1" applyFill="1"/>
    <xf numFmtId="0" fontId="3" fillId="0" borderId="0" xfId="0" applyFont="1" applyAlignment="1">
      <alignment horizontal="center" vertical="top"/>
    </xf>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horizontal="left" vertical="center" wrapText="1"/>
    </xf>
    <xf numFmtId="0" fontId="0" fillId="0" borderId="0" xfId="0" applyFont="1" applyAlignment="1">
      <alignment horizontal="left" vertic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16" fillId="0" borderId="0" xfId="0" applyFont="1" applyBorder="1" applyAlignment="1">
      <alignment vertical="center"/>
    </xf>
    <xf numFmtId="0" fontId="17" fillId="0" borderId="0" xfId="0" applyFont="1" applyBorder="1" applyAlignment="1"/>
    <xf numFmtId="0" fontId="18" fillId="0" borderId="0" xfId="0" applyFont="1" applyBorder="1" applyAlignment="1"/>
    <xf numFmtId="0" fontId="16" fillId="0" borderId="0" xfId="0" applyFont="1" applyBorder="1" applyAlignment="1"/>
    <xf numFmtId="0" fontId="16" fillId="0" borderId="0" xfId="0" applyFont="1" applyFill="1" applyBorder="1" applyAlignment="1">
      <alignment vertical="center"/>
    </xf>
    <xf numFmtId="0" fontId="17" fillId="0" borderId="0" xfId="0" applyFont="1" applyFill="1"/>
    <xf numFmtId="0" fontId="18" fillId="0" borderId="0" xfId="0" applyFont="1" applyFill="1"/>
    <xf numFmtId="0" fontId="19" fillId="0" borderId="0" xfId="0" applyFont="1"/>
    <xf numFmtId="0" fontId="18" fillId="3" borderId="0" xfId="0" applyFont="1" applyFill="1"/>
    <xf numFmtId="0" fontId="19" fillId="3" borderId="0" xfId="0" applyFont="1" applyFill="1"/>
    <xf numFmtId="0" fontId="20" fillId="3" borderId="0" xfId="0" applyFont="1" applyFill="1"/>
    <xf numFmtId="0" fontId="20" fillId="0" borderId="0" xfId="0" applyFont="1"/>
    <xf numFmtId="0" fontId="20" fillId="0" borderId="0" xfId="0" applyFont="1" applyAlignment="1">
      <alignment vertical="center"/>
    </xf>
    <xf numFmtId="0" fontId="17" fillId="3" borderId="19" xfId="0" applyFont="1" applyFill="1" applyBorder="1"/>
    <xf numFmtId="0" fontId="19" fillId="3" borderId="19" xfId="0" applyFont="1" applyFill="1" applyBorder="1"/>
    <xf numFmtId="0" fontId="19" fillId="3" borderId="0" xfId="0" applyFont="1" applyFill="1" applyBorder="1"/>
    <xf numFmtId="0" fontId="21" fillId="0" borderId="0" xfId="0" applyFont="1" applyAlignment="1">
      <alignment vertical="center"/>
    </xf>
    <xf numFmtId="0" fontId="17" fillId="3" borderId="0" xfId="0" applyFont="1" applyFill="1"/>
    <xf numFmtId="0" fontId="20" fillId="3" borderId="19" xfId="0" applyFont="1" applyFill="1" applyBorder="1"/>
    <xf numFmtId="0" fontId="20" fillId="3" borderId="0" xfId="0" applyFont="1" applyFill="1" applyBorder="1"/>
    <xf numFmtId="0" fontId="10" fillId="0" borderId="0" xfId="0" applyFont="1" applyBorder="1" applyAlignment="1">
      <alignment horizontal="center" vertical="top" wrapText="1"/>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4" fillId="0" borderId="0" xfId="0" applyNumberFormat="1" applyFont="1" applyBorder="1" applyAlignment="1">
      <alignment vertical="center"/>
    </xf>
    <xf numFmtId="0" fontId="8" fillId="2" borderId="5" xfId="0" applyNumberFormat="1" applyFont="1" applyFill="1" applyBorder="1"/>
    <xf numFmtId="0" fontId="8" fillId="3" borderId="5" xfId="0" applyFont="1" applyFill="1" applyBorder="1"/>
    <xf numFmtId="0" fontId="9" fillId="2" borderId="5" xfId="0" applyNumberFormat="1" applyFont="1" applyFill="1" applyBorder="1"/>
    <xf numFmtId="0" fontId="8" fillId="0" borderId="5" xfId="0" applyNumberFormat="1" applyFont="1" applyBorder="1"/>
    <xf numFmtId="0" fontId="14" fillId="3" borderId="5" xfId="0" applyFont="1" applyFill="1" applyBorder="1" applyAlignment="1">
      <alignment horizontal="center"/>
    </xf>
    <xf numFmtId="0" fontId="8" fillId="0" borderId="0" xfId="0" applyFont="1"/>
    <xf numFmtId="0" fontId="26" fillId="0" borderId="0" xfId="0" applyFont="1" applyAlignment="1">
      <alignment horizontal="right" vertical="center"/>
    </xf>
    <xf numFmtId="0" fontId="16" fillId="0" borderId="0" xfId="0" applyFont="1" applyAlignment="1">
      <alignment horizontal="left"/>
    </xf>
    <xf numFmtId="0" fontId="20" fillId="0" borderId="0" xfId="0" applyFont="1" applyAlignment="1">
      <alignment horizontal="left"/>
    </xf>
    <xf numFmtId="0" fontId="20" fillId="0" borderId="0" xfId="0" applyFont="1" applyAlignment="1"/>
    <xf numFmtId="0" fontId="5" fillId="2" borderId="18" xfId="0" applyFont="1" applyFill="1" applyBorder="1" applyAlignment="1">
      <alignment vertical="center" wrapText="1"/>
    </xf>
    <xf numFmtId="0" fontId="5" fillId="2" borderId="18" xfId="0" applyFont="1" applyFill="1" applyBorder="1" applyAlignment="1">
      <alignment horizontal="left" vertical="center" wrapText="1"/>
    </xf>
    <xf numFmtId="0" fontId="8" fillId="2" borderId="18" xfId="0" applyNumberFormat="1" applyFont="1" applyFill="1" applyBorder="1"/>
    <xf numFmtId="0" fontId="8" fillId="3" borderId="18" xfId="0" applyFont="1" applyFill="1" applyBorder="1"/>
    <xf numFmtId="0" fontId="11" fillId="2" borderId="23" xfId="0" applyFont="1" applyFill="1" applyBorder="1" applyAlignment="1">
      <alignment horizontal="center" vertical="center"/>
    </xf>
    <xf numFmtId="0" fontId="5" fillId="2" borderId="23" xfId="0" applyFont="1" applyFill="1" applyBorder="1" applyAlignment="1">
      <alignment horizontal="left" vertical="center" wrapText="1"/>
    </xf>
    <xf numFmtId="0" fontId="8" fillId="2" borderId="23" xfId="0" applyNumberFormat="1" applyFont="1" applyFill="1" applyBorder="1"/>
    <xf numFmtId="0" fontId="8" fillId="3" borderId="23" xfId="0" applyFont="1" applyFill="1" applyBorder="1"/>
    <xf numFmtId="0" fontId="22" fillId="0" borderId="0" xfId="0" applyFont="1" applyAlignment="1">
      <alignment horizontal="left" wrapText="1"/>
    </xf>
    <xf numFmtId="0" fontId="22" fillId="0" borderId="21" xfId="0" applyFont="1" applyBorder="1" applyAlignment="1">
      <alignment horizontal="left" wrapText="1"/>
    </xf>
    <xf numFmtId="0" fontId="8" fillId="2" borderId="20" xfId="0" applyFont="1" applyFill="1" applyBorder="1"/>
    <xf numFmtId="0" fontId="24" fillId="0" borderId="23" xfId="0" applyFont="1" applyBorder="1"/>
    <xf numFmtId="0" fontId="24" fillId="0" borderId="23" xfId="0" applyFont="1" applyBorder="1" applyAlignment="1">
      <alignment wrapText="1"/>
    </xf>
    <xf numFmtId="0" fontId="24" fillId="0" borderId="23" xfId="0" applyFont="1" applyBorder="1" applyAlignment="1">
      <alignment horizontal="center"/>
    </xf>
    <xf numFmtId="0" fontId="14" fillId="0" borderId="23" xfId="0" applyNumberFormat="1" applyFont="1" applyBorder="1"/>
    <xf numFmtId="0" fontId="8" fillId="2" borderId="0" xfId="0" applyFont="1" applyFill="1" applyBorder="1"/>
    <xf numFmtId="0" fontId="5" fillId="2" borderId="4" xfId="0" applyFont="1" applyFill="1" applyBorder="1" applyAlignment="1">
      <alignment horizontal="left" vertical="center" wrapText="1"/>
    </xf>
    <xf numFmtId="0" fontId="8" fillId="2" borderId="4" xfId="0" applyNumberFormat="1" applyFont="1" applyFill="1" applyBorder="1"/>
    <xf numFmtId="0" fontId="8" fillId="3" borderId="4" xfId="0" applyFont="1" applyFill="1" applyBorder="1"/>
    <xf numFmtId="49" fontId="11" fillId="2" borderId="24" xfId="3" applyNumberFormat="1" applyFont="1" applyFill="1" applyBorder="1" applyAlignment="1">
      <alignment horizontal="left" wrapText="1"/>
    </xf>
    <xf numFmtId="49" fontId="11" fillId="2" borderId="25" xfId="3" applyNumberFormat="1" applyFont="1" applyFill="1" applyBorder="1" applyAlignment="1">
      <alignment horizontal="left" wrapText="1"/>
    </xf>
    <xf numFmtId="0" fontId="17" fillId="2" borderId="23" xfId="0" applyFont="1" applyFill="1" applyBorder="1" applyAlignment="1">
      <alignment horizontal="center" vertical="center"/>
    </xf>
    <xf numFmtId="0" fontId="17" fillId="2" borderId="27" xfId="0" applyFont="1" applyFill="1" applyBorder="1" applyAlignment="1">
      <alignment horizontal="center" vertical="center"/>
    </xf>
    <xf numFmtId="0" fontId="8" fillId="2" borderId="27" xfId="0" applyNumberFormat="1" applyFont="1" applyFill="1" applyBorder="1"/>
    <xf numFmtId="0" fontId="8" fillId="3" borderId="27" xfId="0" applyFont="1" applyFill="1" applyBorder="1"/>
    <xf numFmtId="0" fontId="16" fillId="0" borderId="0" xfId="0" applyFont="1" applyAlignment="1">
      <alignment horizontal="left"/>
    </xf>
    <xf numFmtId="0" fontId="0" fillId="0" borderId="0" xfId="0" applyAlignment="1">
      <alignment horizontal="left" wrapText="1"/>
    </xf>
    <xf numFmtId="0" fontId="20" fillId="0" borderId="0" xfId="0" applyFont="1" applyAlignment="1">
      <alignment horizontal="left" vertical="center"/>
    </xf>
    <xf numFmtId="0" fontId="13" fillId="0" borderId="18" xfId="0" applyFont="1" applyBorder="1" applyAlignment="1">
      <alignment horizontal="center" vertical="center" wrapText="1"/>
    </xf>
    <xf numFmtId="0" fontId="24" fillId="0" borderId="23" xfId="0" applyFont="1" applyBorder="1" applyAlignment="1">
      <alignment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20" fillId="3" borderId="19" xfId="0" applyFont="1" applyFill="1" applyBorder="1" applyAlignment="1">
      <alignment horizontal="center" vertical="center"/>
    </xf>
    <xf numFmtId="0" fontId="20" fillId="3" borderId="0" xfId="0" applyFont="1" applyFill="1" applyAlignment="1">
      <alignment horizontal="center" vertical="center"/>
    </xf>
    <xf numFmtId="0" fontId="2" fillId="0" borderId="27" xfId="0" applyFont="1" applyBorder="1" applyAlignment="1">
      <alignment horizontal="center" vertical="center"/>
    </xf>
    <xf numFmtId="0" fontId="12" fillId="0" borderId="23" xfId="2" applyFont="1" applyBorder="1" applyAlignment="1">
      <alignment horizontal="center" vertical="center"/>
    </xf>
    <xf numFmtId="0" fontId="12" fillId="0" borderId="27" xfId="2" applyFont="1" applyBorder="1" applyAlignment="1">
      <alignment horizontal="center" vertical="center"/>
    </xf>
    <xf numFmtId="0" fontId="12" fillId="0" borderId="25" xfId="0" applyFont="1" applyBorder="1" applyAlignment="1">
      <alignment vertical="center" wrapText="1"/>
    </xf>
    <xf numFmtId="0" fontId="17" fillId="0" borderId="0" xfId="0" applyFont="1" applyBorder="1" applyAlignment="1">
      <alignment vertical="center"/>
    </xf>
    <xf numFmtId="0" fontId="17" fillId="0" borderId="0" xfId="0" applyFont="1" applyFill="1" applyAlignment="1">
      <alignment vertical="center"/>
    </xf>
    <xf numFmtId="0" fontId="17" fillId="3" borderId="19" xfId="0" applyFont="1" applyFill="1" applyBorder="1" applyAlignment="1">
      <alignment vertical="center"/>
    </xf>
    <xf numFmtId="0" fontId="17" fillId="3" borderId="0" xfId="0" applyFont="1" applyFill="1" applyAlignment="1">
      <alignment vertical="center"/>
    </xf>
    <xf numFmtId="0" fontId="29" fillId="2" borderId="28" xfId="0" applyFont="1" applyFill="1" applyBorder="1" applyAlignment="1">
      <alignment horizontal="left" vertical="center" wrapText="1"/>
    </xf>
    <xf numFmtId="0" fontId="30" fillId="0" borderId="29" xfId="0" applyFont="1" applyBorder="1" applyAlignment="1">
      <alignment horizontal="left" wrapText="1"/>
    </xf>
    <xf numFmtId="0" fontId="0" fillId="0" borderId="29" xfId="0" applyBorder="1" applyAlignment="1">
      <alignment wrapText="1"/>
    </xf>
    <xf numFmtId="0" fontId="0" fillId="0" borderId="26" xfId="0" applyBorder="1" applyAlignment="1">
      <alignment wrapText="1"/>
    </xf>
    <xf numFmtId="0" fontId="22" fillId="0" borderId="7" xfId="0" applyFont="1" applyBorder="1" applyAlignment="1">
      <alignment horizontal="left" wrapText="1"/>
    </xf>
    <xf numFmtId="0" fontId="22" fillId="0" borderId="22" xfId="0" applyFont="1" applyBorder="1" applyAlignment="1">
      <alignment horizontal="left" wrapText="1"/>
    </xf>
    <xf numFmtId="0" fontId="23" fillId="2" borderId="20" xfId="0" applyFont="1" applyFill="1" applyBorder="1" applyAlignment="1">
      <alignment horizontal="left" vertical="center" wrapText="1"/>
    </xf>
    <xf numFmtId="0" fontId="0" fillId="0" borderId="0" xfId="0" applyAlignment="1">
      <alignment horizontal="left" wrapText="1"/>
    </xf>
    <xf numFmtId="0" fontId="22" fillId="0" borderId="32" xfId="0" applyFont="1" applyBorder="1" applyAlignment="1">
      <alignment horizontal="left" wrapText="1"/>
    </xf>
    <xf numFmtId="0" fontId="12" fillId="0" borderId="27" xfId="2" applyFont="1" applyBorder="1" applyAlignment="1">
      <alignment wrapText="1"/>
    </xf>
    <xf numFmtId="0" fontId="12" fillId="0" borderId="31" xfId="2" applyFont="1" applyBorder="1" applyAlignment="1">
      <alignment wrapText="1"/>
    </xf>
    <xf numFmtId="0" fontId="12" fillId="0" borderId="33" xfId="0" applyFont="1" applyBorder="1" applyAlignment="1">
      <alignment vertical="center" wrapText="1"/>
    </xf>
    <xf numFmtId="0" fontId="12" fillId="0" borderId="34" xfId="0" applyFont="1" applyBorder="1" applyAlignment="1">
      <alignment vertical="center" wrapText="1"/>
    </xf>
    <xf numFmtId="0" fontId="12" fillId="0" borderId="18" xfId="0" applyFont="1" applyBorder="1"/>
    <xf numFmtId="0" fontId="12" fillId="0" borderId="18" xfId="0" applyFont="1" applyBorder="1" applyAlignment="1">
      <alignment wrapText="1"/>
    </xf>
    <xf numFmtId="0" fontId="12" fillId="0" borderId="27" xfId="0" applyFont="1" applyBorder="1"/>
    <xf numFmtId="0" fontId="12" fillId="0" borderId="27" xfId="0" applyFont="1" applyBorder="1" applyAlignment="1">
      <alignment wrapText="1"/>
    </xf>
    <xf numFmtId="0" fontId="17" fillId="2" borderId="38" xfId="0" applyFont="1" applyFill="1" applyBorder="1" applyAlignment="1">
      <alignment horizontal="center" vertical="center"/>
    </xf>
    <xf numFmtId="0" fontId="12" fillId="0" borderId="39" xfId="2" applyFont="1" applyBorder="1" applyAlignment="1">
      <alignment horizontal="center" vertical="center"/>
    </xf>
    <xf numFmtId="0" fontId="29" fillId="0" borderId="39" xfId="0" applyFont="1" applyBorder="1" applyAlignment="1">
      <alignment vertical="center" wrapText="1"/>
    </xf>
    <xf numFmtId="0" fontId="5" fillId="2" borderId="39" xfId="0" applyFont="1" applyFill="1" applyBorder="1" applyAlignment="1">
      <alignment vertical="center" wrapText="1"/>
    </xf>
    <xf numFmtId="0" fontId="12" fillId="0" borderId="39" xfId="2" applyFont="1" applyBorder="1" applyAlignment="1">
      <alignment vertical="center" wrapText="1"/>
    </xf>
    <xf numFmtId="0" fontId="5" fillId="2" borderId="39" xfId="0" applyFont="1" applyFill="1" applyBorder="1" applyAlignment="1">
      <alignment horizontal="left" vertical="center" wrapText="1"/>
    </xf>
    <xf numFmtId="0" fontId="8" fillId="2" borderId="39" xfId="0" applyNumberFormat="1" applyFont="1" applyFill="1" applyBorder="1"/>
    <xf numFmtId="0" fontId="1" fillId="0" borderId="36" xfId="0" applyFont="1" applyBorder="1" applyAlignment="1">
      <alignment horizontal="center" vertical="center" wrapText="1"/>
    </xf>
    <xf numFmtId="0" fontId="22" fillId="0" borderId="41" xfId="0" applyFont="1" applyBorder="1" applyAlignment="1">
      <alignment horizontal="left" wrapText="1"/>
    </xf>
    <xf numFmtId="0" fontId="23" fillId="0" borderId="42" xfId="0" applyFont="1" applyBorder="1" applyAlignment="1">
      <alignment horizontal="left" vertical="center" wrapText="1"/>
    </xf>
    <xf numFmtId="0" fontId="35" fillId="0" borderId="27" xfId="2" applyFont="1" applyFill="1" applyBorder="1" applyAlignment="1">
      <alignment horizontal="center"/>
    </xf>
    <xf numFmtId="0" fontId="35" fillId="0" borderId="27" xfId="2" applyFont="1" applyFill="1" applyBorder="1" applyAlignment="1">
      <alignment horizontal="center" vertical="center"/>
    </xf>
    <xf numFmtId="0" fontId="37" fillId="0" borderId="39" xfId="0" applyFont="1" applyBorder="1" applyAlignment="1">
      <alignment horizontal="left" wrapText="1"/>
    </xf>
    <xf numFmtId="0" fontId="35" fillId="0" borderId="27" xfId="2" applyFont="1" applyBorder="1" applyAlignment="1">
      <alignment horizontal="center"/>
    </xf>
    <xf numFmtId="3" fontId="36" fillId="0" borderId="27" xfId="2" applyNumberFormat="1" applyFont="1" applyBorder="1" applyAlignment="1">
      <alignment horizontal="center"/>
    </xf>
    <xf numFmtId="0" fontId="35" fillId="0" borderId="31" xfId="2" applyFont="1" applyBorder="1" applyAlignment="1">
      <alignment horizontal="center"/>
    </xf>
    <xf numFmtId="3" fontId="36" fillId="0" borderId="31" xfId="2" applyNumberFormat="1" applyFont="1" applyBorder="1" applyAlignment="1">
      <alignment horizontal="center"/>
    </xf>
    <xf numFmtId="0" fontId="35" fillId="0" borderId="39" xfId="0" applyFont="1" applyBorder="1" applyAlignment="1">
      <alignment wrapText="1"/>
    </xf>
    <xf numFmtId="0" fontId="35" fillId="0" borderId="43" xfId="0" applyFont="1" applyBorder="1" applyAlignment="1">
      <alignment vertical="center" wrapText="1"/>
    </xf>
    <xf numFmtId="3" fontId="36" fillId="0" borderId="43" xfId="0" applyNumberFormat="1" applyFont="1" applyBorder="1" applyAlignment="1">
      <alignment horizontal="center" vertical="center" wrapText="1"/>
    </xf>
    <xf numFmtId="0" fontId="35" fillId="0" borderId="44" xfId="0" applyFont="1" applyBorder="1" applyAlignment="1">
      <alignment vertical="center" wrapText="1"/>
    </xf>
    <xf numFmtId="3" fontId="36" fillId="0" borderId="44" xfId="0" applyNumberFormat="1" applyFont="1" applyBorder="1" applyAlignment="1">
      <alignment horizontal="center" vertical="center" wrapText="1"/>
    </xf>
    <xf numFmtId="3" fontId="36" fillId="0" borderId="44" xfId="0" applyNumberFormat="1" applyFont="1" applyBorder="1" applyAlignment="1">
      <alignment horizontal="center" wrapText="1"/>
    </xf>
    <xf numFmtId="3" fontId="36" fillId="0" borderId="43" xfId="0" applyNumberFormat="1" applyFont="1" applyBorder="1" applyAlignment="1">
      <alignment horizontal="center" wrapText="1"/>
    </xf>
    <xf numFmtId="3" fontId="36" fillId="0" borderId="45" xfId="0" applyNumberFormat="1" applyFont="1" applyBorder="1" applyAlignment="1">
      <alignment horizontal="center" wrapText="1"/>
    </xf>
    <xf numFmtId="0" fontId="35" fillId="0" borderId="45" xfId="0" applyFont="1" applyBorder="1" applyAlignment="1">
      <alignment vertical="center" wrapText="1"/>
    </xf>
    <xf numFmtId="0" fontId="35" fillId="0" borderId="35" xfId="0" applyFont="1" applyBorder="1"/>
    <xf numFmtId="3" fontId="36" fillId="0" borderId="18" xfId="0" applyNumberFormat="1" applyFont="1" applyBorder="1"/>
    <xf numFmtId="0" fontId="35" fillId="0" borderId="37" xfId="0" applyFont="1" applyBorder="1"/>
    <xf numFmtId="3" fontId="36" fillId="0" borderId="27" xfId="0" applyNumberFormat="1" applyFont="1" applyBorder="1"/>
    <xf numFmtId="0" fontId="35" fillId="0" borderId="37" xfId="2" applyFont="1" applyFill="1" applyBorder="1" applyAlignment="1">
      <alignment horizontal="center"/>
    </xf>
    <xf numFmtId="0" fontId="5" fillId="2" borderId="46"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35" fillId="0" borderId="27" xfId="0" applyFont="1" applyBorder="1" applyAlignment="1">
      <alignment horizontal="right" wrapText="1"/>
    </xf>
    <xf numFmtId="0" fontId="35" fillId="0" borderId="18" xfId="0" applyFont="1" applyBorder="1" applyAlignment="1">
      <alignment horizontal="right" wrapText="1"/>
    </xf>
    <xf numFmtId="0" fontId="35" fillId="0" borderId="27" xfId="0" applyFont="1" applyBorder="1" applyAlignment="1">
      <alignment horizontal="right"/>
    </xf>
    <xf numFmtId="0" fontId="4" fillId="0" borderId="0" xfId="0" applyFont="1" applyAlignment="1">
      <alignment horizontal="right" vertical="center" wrapText="1"/>
    </xf>
    <xf numFmtId="0" fontId="20" fillId="0" borderId="0" xfId="0" applyFont="1" applyAlignment="1">
      <alignment horizontal="right"/>
    </xf>
    <xf numFmtId="0" fontId="22" fillId="0" borderId="32" xfId="0" applyFont="1" applyBorder="1" applyAlignment="1">
      <alignment horizontal="right" wrapText="1"/>
    </xf>
    <xf numFmtId="0" fontId="22" fillId="0" borderId="7" xfId="0" applyFont="1" applyBorder="1" applyAlignment="1">
      <alignment horizontal="right" wrapText="1"/>
    </xf>
    <xf numFmtId="0" fontId="35" fillId="2" borderId="27" xfId="0" applyFont="1" applyFill="1" applyBorder="1" applyAlignment="1">
      <alignment horizontal="right"/>
    </xf>
    <xf numFmtId="0" fontId="37" fillId="0" borderId="39" xfId="0" applyFont="1" applyBorder="1" applyAlignment="1">
      <alignment horizontal="right" wrapText="1"/>
    </xf>
    <xf numFmtId="0" fontId="35" fillId="2" borderId="31" xfId="0" applyFont="1" applyFill="1" applyBorder="1" applyAlignment="1">
      <alignment horizontal="right"/>
    </xf>
    <xf numFmtId="0" fontId="35" fillId="0" borderId="39" xfId="0" applyFont="1" applyBorder="1" applyAlignment="1">
      <alignment horizontal="right" wrapText="1"/>
    </xf>
    <xf numFmtId="0" fontId="35" fillId="0" borderId="43" xfId="0" applyFont="1" applyBorder="1" applyAlignment="1">
      <alignment horizontal="right" vertical="center" wrapText="1"/>
    </xf>
    <xf numFmtId="0" fontId="35" fillId="2" borderId="43" xfId="0" applyFont="1" applyFill="1" applyBorder="1" applyAlignment="1">
      <alignment horizontal="right"/>
    </xf>
    <xf numFmtId="0" fontId="35" fillId="0" borderId="44" xfId="0" applyFont="1" applyBorder="1" applyAlignment="1">
      <alignment horizontal="right" vertical="center" wrapText="1"/>
    </xf>
    <xf numFmtId="0" fontId="35" fillId="2" borderId="44" xfId="0" applyFont="1" applyFill="1" applyBorder="1" applyAlignment="1">
      <alignment horizontal="right"/>
    </xf>
    <xf numFmtId="0" fontId="35" fillId="0" borderId="44" xfId="0" applyFont="1" applyBorder="1" applyAlignment="1">
      <alignment horizontal="right" wrapText="1"/>
    </xf>
    <xf numFmtId="0" fontId="35" fillId="0" borderId="43" xfId="0" applyFont="1" applyBorder="1" applyAlignment="1">
      <alignment horizontal="right" wrapText="1"/>
    </xf>
    <xf numFmtId="0" fontId="35" fillId="0" borderId="45" xfId="0" applyFont="1" applyBorder="1" applyAlignment="1">
      <alignment horizontal="right" wrapText="1"/>
    </xf>
    <xf numFmtId="0" fontId="35" fillId="2" borderId="45" xfId="0" applyFont="1" applyFill="1" applyBorder="1" applyAlignment="1">
      <alignment horizontal="right"/>
    </xf>
    <xf numFmtId="0" fontId="35" fillId="2" borderId="18" xfId="0" applyFont="1" applyFill="1" applyBorder="1" applyAlignment="1">
      <alignment horizontal="right"/>
    </xf>
    <xf numFmtId="0" fontId="14" fillId="0" borderId="27" xfId="0" applyNumberFormat="1" applyFont="1" applyBorder="1" applyAlignment="1">
      <alignment horizontal="right"/>
    </xf>
    <xf numFmtId="0" fontId="14" fillId="0" borderId="23" xfId="0" applyNumberFormat="1" applyFont="1" applyBorder="1" applyAlignment="1">
      <alignment horizontal="right"/>
    </xf>
    <xf numFmtId="0" fontId="4" fillId="0" borderId="0" xfId="0" applyNumberFormat="1" applyFont="1" applyBorder="1" applyAlignment="1">
      <alignment horizontal="right" vertical="center"/>
    </xf>
    <xf numFmtId="0" fontId="0" fillId="0" borderId="0" xfId="0" applyFont="1" applyAlignment="1">
      <alignment horizontal="right" vertical="center"/>
    </xf>
    <xf numFmtId="0" fontId="16" fillId="0" borderId="0" xfId="0" applyFont="1" applyBorder="1" applyAlignment="1">
      <alignment horizontal="right"/>
    </xf>
    <xf numFmtId="0" fontId="20" fillId="3" borderId="0" xfId="0" applyFont="1" applyFill="1" applyAlignment="1">
      <alignment horizontal="right"/>
    </xf>
    <xf numFmtId="0" fontId="13" fillId="0" borderId="31" xfId="0" applyFont="1" applyBorder="1" applyAlignment="1">
      <alignment horizontal="center" vertical="center" textRotation="90" wrapText="1"/>
    </xf>
    <xf numFmtId="0" fontId="12" fillId="0" borderId="27" xfId="0" applyFont="1" applyBorder="1" applyAlignment="1">
      <alignment vertical="center" wrapText="1"/>
    </xf>
    <xf numFmtId="49" fontId="11" fillId="2" borderId="44" xfId="3" applyNumberFormat="1" applyFont="1" applyFill="1" applyBorder="1" applyAlignment="1">
      <alignment horizontal="center" vertical="center" wrapText="1"/>
    </xf>
    <xf numFmtId="49" fontId="11" fillId="2" borderId="45" xfId="3" applyNumberFormat="1" applyFont="1" applyFill="1" applyBorder="1" applyAlignment="1">
      <alignment horizontal="left" wrapText="1"/>
    </xf>
    <xf numFmtId="3" fontId="6" fillId="0" borderId="14" xfId="0" applyNumberFormat="1" applyFont="1" applyFill="1" applyBorder="1" applyAlignment="1" applyProtection="1">
      <alignment horizontal="center" vertical="center" textRotation="90" wrapText="1"/>
      <protection locked="0"/>
    </xf>
    <xf numFmtId="3" fontId="6" fillId="0" borderId="13" xfId="0" applyNumberFormat="1" applyFont="1" applyFill="1" applyBorder="1" applyAlignment="1" applyProtection="1">
      <alignment horizontal="center" vertical="center" textRotation="90" wrapText="1"/>
      <protection locked="0"/>
    </xf>
    <xf numFmtId="0" fontId="40" fillId="2" borderId="18" xfId="0" applyFont="1" applyFill="1" applyBorder="1" applyAlignment="1">
      <alignment vertical="center" wrapText="1"/>
    </xf>
    <xf numFmtId="0" fontId="6" fillId="0" borderId="13" xfId="0" applyFont="1" applyFill="1" applyBorder="1" applyAlignment="1">
      <alignment horizontal="center" textRotation="90"/>
    </xf>
    <xf numFmtId="0" fontId="6" fillId="0" borderId="13" xfId="0" applyFont="1" applyFill="1" applyBorder="1" applyAlignment="1">
      <alignment horizontal="center" textRotation="90" wrapText="1"/>
    </xf>
    <xf numFmtId="49" fontId="11" fillId="3" borderId="24" xfId="3" applyNumberFormat="1" applyFont="1" applyFill="1" applyBorder="1" applyAlignment="1">
      <alignment horizontal="left" wrapText="1"/>
    </xf>
    <xf numFmtId="49" fontId="11" fillId="3" borderId="25" xfId="3" applyNumberFormat="1" applyFont="1" applyFill="1" applyBorder="1" applyAlignment="1">
      <alignment horizontal="left" wrapText="1"/>
    </xf>
    <xf numFmtId="49" fontId="11" fillId="3" borderId="45" xfId="3" applyNumberFormat="1" applyFont="1" applyFill="1" applyBorder="1" applyAlignment="1">
      <alignment horizontal="left" wrapText="1"/>
    </xf>
    <xf numFmtId="49" fontId="11" fillId="2" borderId="25" xfId="3" applyNumberFormat="1" applyFont="1" applyFill="1" applyBorder="1" applyAlignment="1">
      <alignment horizontal="center" vertical="center" wrapText="1"/>
    </xf>
    <xf numFmtId="0" fontId="5" fillId="2" borderId="27" xfId="0" applyFont="1" applyFill="1" applyBorder="1" applyAlignment="1">
      <alignment vertical="center" wrapText="1"/>
    </xf>
    <xf numFmtId="49" fontId="11" fillId="3" borderId="25" xfId="3" applyNumberFormat="1" applyFont="1" applyFill="1" applyBorder="1" applyAlignment="1">
      <alignment horizontal="center" vertical="center" wrapText="1"/>
    </xf>
    <xf numFmtId="0" fontId="8" fillId="2" borderId="39" xfId="0" applyFont="1" applyFill="1" applyBorder="1"/>
    <xf numFmtId="0" fontId="8" fillId="2" borderId="40" xfId="0" applyFont="1" applyFill="1" applyBorder="1"/>
    <xf numFmtId="0" fontId="5" fillId="2" borderId="35" xfId="0" applyFont="1" applyFill="1" applyBorder="1" applyAlignment="1">
      <alignment vertical="center" wrapText="1"/>
    </xf>
    <xf numFmtId="0" fontId="31" fillId="2" borderId="45" xfId="0" applyFont="1" applyFill="1" applyBorder="1" applyAlignment="1">
      <alignment vertical="center" wrapText="1"/>
    </xf>
    <xf numFmtId="0" fontId="31" fillId="2" borderId="43" xfId="0" applyFont="1" applyFill="1" applyBorder="1" applyAlignment="1">
      <alignment vertical="center" wrapText="1"/>
    </xf>
    <xf numFmtId="0" fontId="13" fillId="0" borderId="18" xfId="0" applyFont="1" applyBorder="1" applyAlignment="1">
      <alignment horizontal="right" vertical="center" wrapText="1"/>
    </xf>
    <xf numFmtId="0" fontId="13" fillId="0" borderId="5" xfId="0" applyFont="1" applyBorder="1" applyAlignment="1">
      <alignment horizontal="right" vertical="center" wrapText="1"/>
    </xf>
    <xf numFmtId="0" fontId="13" fillId="0" borderId="5" xfId="0" applyFont="1" applyBorder="1" applyAlignment="1">
      <alignment horizontal="center" vertical="center" wrapText="1"/>
    </xf>
    <xf numFmtId="3" fontId="6" fillId="0" borderId="5" xfId="0" applyNumberFormat="1" applyFont="1" applyFill="1" applyBorder="1" applyAlignment="1" applyProtection="1">
      <alignment horizontal="center" vertical="center" wrapText="1"/>
      <protection locked="0"/>
    </xf>
    <xf numFmtId="0" fontId="38" fillId="0" borderId="0" xfId="0" applyFont="1" applyAlignment="1">
      <alignment horizontal="center" vertical="center" wrapText="1"/>
    </xf>
    <xf numFmtId="0" fontId="39" fillId="0" borderId="0" xfId="0" applyFont="1" applyAlignment="1">
      <alignment wrapText="1"/>
    </xf>
    <xf numFmtId="0" fontId="6" fillId="0" borderId="13" xfId="0" applyFont="1" applyFill="1" applyBorder="1" applyAlignment="1">
      <alignment horizontal="center" vertical="center" textRotation="90" wrapText="1"/>
    </xf>
    <xf numFmtId="0" fontId="6" fillId="0" borderId="15" xfId="0" applyFont="1" applyFill="1" applyBorder="1" applyAlignment="1">
      <alignment horizontal="center" vertical="center" textRotation="90" wrapText="1"/>
    </xf>
    <xf numFmtId="0" fontId="6" fillId="0" borderId="48" xfId="0" applyFont="1" applyFill="1" applyBorder="1" applyAlignment="1">
      <alignment horizontal="center" vertical="center" textRotation="90" wrapText="1"/>
    </xf>
    <xf numFmtId="0" fontId="2" fillId="0" borderId="3" xfId="0" applyFont="1" applyBorder="1" applyAlignment="1">
      <alignment horizontal="center" wrapText="1"/>
    </xf>
    <xf numFmtId="0" fontId="7" fillId="0" borderId="7" xfId="0" applyFont="1" applyBorder="1" applyAlignment="1">
      <alignment horizontal="center" wrapText="1"/>
    </xf>
    <xf numFmtId="0" fontId="26" fillId="0" borderId="0" xfId="0" applyFont="1" applyAlignment="1">
      <alignment horizontal="center"/>
    </xf>
    <xf numFmtId="0" fontId="16" fillId="0" borderId="0" xfId="0" applyFont="1" applyAlignment="1">
      <alignment horizontal="left"/>
    </xf>
    <xf numFmtId="9" fontId="27" fillId="0" borderId="0" xfId="1" applyFont="1" applyAlignment="1">
      <alignment horizontal="center" wrapText="1"/>
    </xf>
    <xf numFmtId="0" fontId="0" fillId="0" borderId="0" xfId="0" applyAlignment="1">
      <alignment wrapText="1"/>
    </xf>
    <xf numFmtId="0" fontId="13" fillId="0" borderId="1" xfId="0" applyFont="1" applyBorder="1" applyAlignment="1">
      <alignment horizontal="center" wrapText="1"/>
    </xf>
    <xf numFmtId="0" fontId="8" fillId="0" borderId="6" xfId="0" applyFont="1" applyBorder="1" applyAlignment="1">
      <alignment horizontal="center" wrapText="1"/>
    </xf>
    <xf numFmtId="0" fontId="8" fillId="0" borderId="29" xfId="0" applyFont="1" applyBorder="1" applyAlignment="1">
      <alignment horizontal="center" wrapText="1"/>
    </xf>
    <xf numFmtId="0" fontId="13" fillId="0" borderId="4" xfId="0" applyFont="1" applyBorder="1" applyAlignment="1">
      <alignment horizontal="center" vertical="center" wrapText="1"/>
    </xf>
    <xf numFmtId="0" fontId="15" fillId="0" borderId="18" xfId="0" applyFont="1" applyBorder="1" applyAlignment="1">
      <alignment horizontal="center" vertical="center" wrapText="1"/>
    </xf>
    <xf numFmtId="0" fontId="6" fillId="0" borderId="16" xfId="0" applyFont="1" applyFill="1" applyBorder="1" applyAlignment="1">
      <alignment horizontal="center" wrapText="1"/>
    </xf>
    <xf numFmtId="0" fontId="6" fillId="0" borderId="17" xfId="0" applyFont="1" applyFill="1" applyBorder="1" applyAlignment="1">
      <alignment horizontal="center" wrapText="1"/>
    </xf>
    <xf numFmtId="0" fontId="0" fillId="0" borderId="17" xfId="0" applyBorder="1" applyAlignment="1">
      <alignment horizontal="center" wrapText="1"/>
    </xf>
    <xf numFmtId="3" fontId="6" fillId="0" borderId="49" xfId="0" applyNumberFormat="1" applyFont="1" applyFill="1" applyBorder="1" applyAlignment="1" applyProtection="1">
      <alignment horizontal="center" vertical="center" wrapText="1"/>
      <protection locked="0"/>
    </xf>
    <xf numFmtId="0" fontId="0" fillId="0" borderId="49" xfId="0" applyBorder="1" applyAlignment="1">
      <alignment horizontal="center" vertical="center" wrapText="1"/>
    </xf>
    <xf numFmtId="0" fontId="6" fillId="0" borderId="11" xfId="0" applyFont="1" applyBorder="1" applyAlignment="1">
      <alignment wrapText="1"/>
    </xf>
    <xf numFmtId="0" fontId="6" fillId="0" borderId="12" xfId="0" applyFont="1" applyBorder="1" applyAlignment="1">
      <alignment wrapText="1"/>
    </xf>
    <xf numFmtId="0" fontId="11" fillId="0" borderId="18" xfId="0" applyFont="1" applyBorder="1" applyAlignment="1">
      <alignment horizontal="center" vertical="center" wrapText="1"/>
    </xf>
    <xf numFmtId="0" fontId="11" fillId="0" borderId="18" xfId="0" applyFont="1" applyBorder="1" applyAlignment="1">
      <alignment horizontal="center" wrapText="1"/>
    </xf>
    <xf numFmtId="0" fontId="13" fillId="0" borderId="31" xfId="0" applyFont="1" applyBorder="1" applyAlignment="1">
      <alignment horizontal="center" vertical="center" textRotation="90" wrapText="1"/>
    </xf>
    <xf numFmtId="0" fontId="11" fillId="0" borderId="18" xfId="0" applyFont="1" applyBorder="1" applyAlignment="1">
      <alignment horizontal="center" textRotation="90" wrapText="1"/>
    </xf>
    <xf numFmtId="0" fontId="13" fillId="0" borderId="4" xfId="0" applyFont="1" applyBorder="1" applyAlignment="1">
      <alignment horizontal="center" vertical="center" textRotation="90" wrapText="1"/>
    </xf>
    <xf numFmtId="0" fontId="6" fillId="0" borderId="16" xfId="0" applyFont="1" applyBorder="1" applyAlignment="1">
      <alignment wrapText="1"/>
    </xf>
    <xf numFmtId="0" fontId="6" fillId="0" borderId="17" xfId="0" applyFont="1" applyBorder="1" applyAlignment="1">
      <alignment wrapText="1"/>
    </xf>
    <xf numFmtId="0" fontId="13" fillId="0" borderId="36" xfId="0" applyFont="1" applyBorder="1" applyAlignment="1">
      <alignment horizontal="right" vertical="center" wrapText="1"/>
    </xf>
    <xf numFmtId="0" fontId="0" fillId="0" borderId="32" xfId="0" applyBorder="1" applyAlignment="1">
      <alignment horizontal="right" wrapText="1"/>
    </xf>
    <xf numFmtId="0" fontId="0" fillId="0" borderId="37" xfId="0" applyBorder="1" applyAlignment="1">
      <alignment horizontal="right" wrapText="1"/>
    </xf>
    <xf numFmtId="0" fontId="7" fillId="2" borderId="27" xfId="0" applyFont="1" applyFill="1" applyBorder="1" applyAlignment="1">
      <alignment horizontal="center" vertical="center"/>
    </xf>
    <xf numFmtId="0" fontId="25" fillId="0" borderId="27" xfId="2" applyFont="1" applyFill="1" applyBorder="1" applyAlignment="1">
      <alignment horizontal="center" vertical="center" wrapText="1"/>
    </xf>
    <xf numFmtId="0" fontId="31" fillId="2" borderId="44" xfId="0" applyFont="1" applyFill="1" applyBorder="1" applyAlignment="1">
      <alignment vertical="center" wrapText="1"/>
    </xf>
    <xf numFmtId="3" fontId="1" fillId="0" borderId="27" xfId="2" applyNumberFormat="1" applyFont="1" applyFill="1" applyBorder="1" applyAlignment="1">
      <alignment horizontal="center" vertical="center"/>
    </xf>
    <xf numFmtId="0" fontId="0" fillId="2" borderId="27" xfId="0" applyFont="1" applyFill="1" applyBorder="1" applyAlignment="1">
      <alignment vertical="center"/>
    </xf>
    <xf numFmtId="0" fontId="12" fillId="2" borderId="44" xfId="0" applyFont="1" applyFill="1" applyBorder="1" applyAlignment="1">
      <alignment vertical="center" wrapText="1"/>
    </xf>
    <xf numFmtId="0" fontId="25" fillId="0" borderId="36" xfId="2" applyFont="1" applyFill="1" applyBorder="1" applyAlignment="1">
      <alignment horizontal="center" vertical="center" wrapText="1"/>
    </xf>
    <xf numFmtId="0" fontId="12" fillId="2" borderId="30" xfId="2" applyFont="1" applyFill="1" applyBorder="1" applyAlignment="1">
      <alignment vertical="center"/>
    </xf>
    <xf numFmtId="0" fontId="8" fillId="3" borderId="31" xfId="0" applyFont="1" applyFill="1" applyBorder="1"/>
    <xf numFmtId="49" fontId="11" fillId="3" borderId="27" xfId="3" applyNumberFormat="1" applyFont="1" applyFill="1" applyBorder="1" applyAlignment="1">
      <alignment horizontal="left" wrapText="1"/>
    </xf>
  </cellXfs>
  <cellStyles count="4">
    <cellStyle name="Обычный" xfId="0" builtinId="0"/>
    <cellStyle name="Обычный 2" xfId="2"/>
    <cellStyle name="Обычный 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3;&#1072;&#1085;%202017&#1075;.(&#1073;&#1077;&#1079;%20&#1059;&#1052;&#1058;&#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Лист1"/>
      <sheetName val="МНГ"/>
    </sheetNames>
    <sheetDataSet>
      <sheetData sheetId="0" refreshError="1"/>
      <sheetData sheetId="1" refreshError="1"/>
      <sheetData sheetId="2" refreshError="1">
        <row r="912">
          <cell r="D912">
            <v>254112</v>
          </cell>
          <cell r="E912" t="str">
            <v>Анкерные петли повыш.прочност.</v>
          </cell>
          <cell r="F912" t="str">
            <v>полиамид</v>
          </cell>
          <cell r="G912" t="str">
            <v>ТР ТС 019/2011</v>
          </cell>
          <cell r="H912" t="str">
            <v>ШТ</v>
          </cell>
          <cell r="I912">
            <v>3000</v>
          </cell>
          <cell r="J912">
            <v>156</v>
          </cell>
          <cell r="K912">
            <v>5</v>
          </cell>
          <cell r="L912">
            <v>15000</v>
          </cell>
          <cell r="M912">
            <v>5</v>
          </cell>
          <cell r="N912">
            <v>15000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5</v>
          </cell>
          <cell r="AN912">
            <v>0</v>
          </cell>
          <cell r="AO912">
            <v>0</v>
          </cell>
        </row>
        <row r="913">
          <cell r="D913">
            <v>238836</v>
          </cell>
          <cell r="E913" t="str">
            <v>Аптечка д/оказ. первой помощи работникам</v>
          </cell>
          <cell r="F913">
            <v>0</v>
          </cell>
          <cell r="G913">
            <v>0</v>
          </cell>
          <cell r="H913" t="str">
            <v>ШТ</v>
          </cell>
          <cell r="I913">
            <v>675</v>
          </cell>
          <cell r="J913">
            <v>156</v>
          </cell>
          <cell r="K913">
            <v>524</v>
          </cell>
          <cell r="L913">
            <v>353700</v>
          </cell>
          <cell r="M913">
            <v>169</v>
          </cell>
          <cell r="N913">
            <v>114075</v>
          </cell>
          <cell r="O913">
            <v>100</v>
          </cell>
          <cell r="P913">
            <v>67500</v>
          </cell>
          <cell r="Q913">
            <v>6</v>
          </cell>
          <cell r="R913">
            <v>4050</v>
          </cell>
          <cell r="S913">
            <v>61</v>
          </cell>
          <cell r="T913">
            <v>41175</v>
          </cell>
          <cell r="U913">
            <v>0</v>
          </cell>
          <cell r="V913">
            <v>0</v>
          </cell>
          <cell r="W913">
            <v>4</v>
          </cell>
          <cell r="X913">
            <v>2700</v>
          </cell>
          <cell r="Y913">
            <v>115</v>
          </cell>
          <cell r="Z913">
            <v>77625</v>
          </cell>
          <cell r="AA913">
            <v>0</v>
          </cell>
          <cell r="AB913">
            <v>0</v>
          </cell>
          <cell r="AC913">
            <v>4</v>
          </cell>
          <cell r="AD913">
            <v>2700</v>
          </cell>
          <cell r="AE913">
            <v>63</v>
          </cell>
          <cell r="AF913">
            <v>42525</v>
          </cell>
          <cell r="AG913">
            <v>0</v>
          </cell>
          <cell r="AH913">
            <v>0</v>
          </cell>
          <cell r="AI913">
            <v>2</v>
          </cell>
          <cell r="AJ913">
            <v>1350</v>
          </cell>
          <cell r="AK913">
            <v>0</v>
          </cell>
          <cell r="AL913">
            <v>0</v>
          </cell>
          <cell r="AM913">
            <v>275</v>
          </cell>
          <cell r="AN913">
            <v>65</v>
          </cell>
          <cell r="AO913">
            <v>184</v>
          </cell>
        </row>
        <row r="914">
          <cell r="D914">
            <v>500038</v>
          </cell>
          <cell r="E914" t="str">
            <v>Аптечка универсальная медицинская</v>
          </cell>
          <cell r="F914">
            <v>0</v>
          </cell>
          <cell r="G914">
            <v>0</v>
          </cell>
          <cell r="H914" t="str">
            <v>ШТ</v>
          </cell>
          <cell r="I914">
            <v>245</v>
          </cell>
          <cell r="J914">
            <v>156</v>
          </cell>
          <cell r="K914">
            <v>59</v>
          </cell>
          <cell r="L914">
            <v>14455</v>
          </cell>
          <cell r="M914">
            <v>11</v>
          </cell>
          <cell r="N914">
            <v>2695</v>
          </cell>
          <cell r="O914">
            <v>22</v>
          </cell>
          <cell r="P914">
            <v>5390</v>
          </cell>
          <cell r="Q914">
            <v>0</v>
          </cell>
          <cell r="R914">
            <v>0</v>
          </cell>
          <cell r="S914">
            <v>2</v>
          </cell>
          <cell r="T914">
            <v>490</v>
          </cell>
          <cell r="U914">
            <v>2</v>
          </cell>
          <cell r="V914">
            <v>490</v>
          </cell>
          <cell r="W914">
            <v>0</v>
          </cell>
          <cell r="X914">
            <v>0</v>
          </cell>
          <cell r="Y914">
            <v>20</v>
          </cell>
          <cell r="Z914">
            <v>4900</v>
          </cell>
          <cell r="AA914">
            <v>0</v>
          </cell>
          <cell r="AB914">
            <v>0</v>
          </cell>
          <cell r="AC914">
            <v>0</v>
          </cell>
          <cell r="AD914">
            <v>0</v>
          </cell>
          <cell r="AE914">
            <v>0</v>
          </cell>
          <cell r="AF914">
            <v>0</v>
          </cell>
          <cell r="AG914">
            <v>2</v>
          </cell>
          <cell r="AH914">
            <v>490</v>
          </cell>
          <cell r="AI914">
            <v>0</v>
          </cell>
          <cell r="AJ914">
            <v>0</v>
          </cell>
          <cell r="AK914">
            <v>0</v>
          </cell>
          <cell r="AL914">
            <v>0</v>
          </cell>
          <cell r="AM914">
            <v>33</v>
          </cell>
          <cell r="AN914">
            <v>4</v>
          </cell>
          <cell r="AO914">
            <v>22</v>
          </cell>
        </row>
        <row r="915">
          <cell r="D915">
            <v>252374</v>
          </cell>
          <cell r="E915" t="str">
            <v>Аэрозоль Москитолл спец.защита от клещ.</v>
          </cell>
          <cell r="F915">
            <v>0</v>
          </cell>
          <cell r="G915" t="str">
            <v>ТР ТС 019/2011</v>
          </cell>
          <cell r="H915" t="str">
            <v>ФЛк</v>
          </cell>
          <cell r="I915">
            <v>134</v>
          </cell>
          <cell r="J915">
            <v>156</v>
          </cell>
          <cell r="K915">
            <v>1435</v>
          </cell>
          <cell r="L915">
            <v>192290</v>
          </cell>
          <cell r="M915">
            <v>600</v>
          </cell>
          <cell r="N915">
            <v>80400</v>
          </cell>
          <cell r="O915">
            <v>0</v>
          </cell>
          <cell r="P915">
            <v>0</v>
          </cell>
          <cell r="Q915">
            <v>0</v>
          </cell>
          <cell r="R915">
            <v>0</v>
          </cell>
          <cell r="S915">
            <v>676</v>
          </cell>
          <cell r="T915">
            <v>90584</v>
          </cell>
          <cell r="U915">
            <v>0</v>
          </cell>
          <cell r="V915">
            <v>0</v>
          </cell>
          <cell r="W915">
            <v>0</v>
          </cell>
          <cell r="X915">
            <v>0</v>
          </cell>
          <cell r="Y915">
            <v>159</v>
          </cell>
          <cell r="Z915">
            <v>21306</v>
          </cell>
          <cell r="AA915">
            <v>0</v>
          </cell>
          <cell r="AB915">
            <v>0</v>
          </cell>
          <cell r="AC915">
            <v>0</v>
          </cell>
          <cell r="AD915">
            <v>0</v>
          </cell>
          <cell r="AE915">
            <v>0</v>
          </cell>
          <cell r="AF915">
            <v>0</v>
          </cell>
          <cell r="AG915">
            <v>0</v>
          </cell>
          <cell r="AH915">
            <v>0</v>
          </cell>
          <cell r="AI915">
            <v>0</v>
          </cell>
          <cell r="AJ915">
            <v>0</v>
          </cell>
          <cell r="AK915">
            <v>0</v>
          </cell>
          <cell r="AL915">
            <v>0</v>
          </cell>
          <cell r="AM915">
            <v>600</v>
          </cell>
          <cell r="AN915">
            <v>676</v>
          </cell>
          <cell r="AO915">
            <v>159</v>
          </cell>
        </row>
        <row r="916">
          <cell r="D916">
            <v>252401</v>
          </cell>
          <cell r="E916" t="str">
            <v>Аэрозоль от клещ.РЕФТАМИД ТАЕЖНЫЙ 145мл</v>
          </cell>
          <cell r="F916">
            <v>0</v>
          </cell>
          <cell r="G916">
            <v>0</v>
          </cell>
          <cell r="H916" t="str">
            <v>ФЛк</v>
          </cell>
          <cell r="I916">
            <v>210</v>
          </cell>
          <cell r="J916">
            <v>156</v>
          </cell>
          <cell r="K916">
            <v>100</v>
          </cell>
          <cell r="L916">
            <v>21000</v>
          </cell>
          <cell r="M916">
            <v>0</v>
          </cell>
          <cell r="N916">
            <v>0</v>
          </cell>
          <cell r="O916">
            <v>0</v>
          </cell>
          <cell r="P916">
            <v>0</v>
          </cell>
          <cell r="Q916">
            <v>25</v>
          </cell>
          <cell r="R916">
            <v>5250</v>
          </cell>
          <cell r="S916">
            <v>0</v>
          </cell>
          <cell r="T916">
            <v>0</v>
          </cell>
          <cell r="U916">
            <v>0</v>
          </cell>
          <cell r="V916">
            <v>0</v>
          </cell>
          <cell r="W916">
            <v>25</v>
          </cell>
          <cell r="X916">
            <v>5250</v>
          </cell>
          <cell r="Y916">
            <v>0</v>
          </cell>
          <cell r="Z916">
            <v>0</v>
          </cell>
          <cell r="AA916">
            <v>0</v>
          </cell>
          <cell r="AB916">
            <v>0</v>
          </cell>
          <cell r="AC916">
            <v>25</v>
          </cell>
          <cell r="AD916">
            <v>5250</v>
          </cell>
          <cell r="AE916">
            <v>0</v>
          </cell>
          <cell r="AF916">
            <v>0</v>
          </cell>
          <cell r="AG916">
            <v>0</v>
          </cell>
          <cell r="AH916">
            <v>0</v>
          </cell>
          <cell r="AI916">
            <v>25</v>
          </cell>
          <cell r="AJ916">
            <v>5250</v>
          </cell>
          <cell r="AK916">
            <v>0</v>
          </cell>
          <cell r="AL916">
            <v>0</v>
          </cell>
          <cell r="AM916">
            <v>25</v>
          </cell>
          <cell r="AN916">
            <v>25</v>
          </cell>
          <cell r="AO916">
            <v>50</v>
          </cell>
        </row>
        <row r="917">
          <cell r="D917">
            <v>249492</v>
          </cell>
          <cell r="E917" t="str">
            <v>Бальзам Proteskin после укусов 100 мл</v>
          </cell>
          <cell r="F917">
            <v>0</v>
          </cell>
          <cell r="G917">
            <v>0</v>
          </cell>
          <cell r="H917" t="str">
            <v>ФЛк</v>
          </cell>
          <cell r="I917">
            <v>100</v>
          </cell>
          <cell r="J917">
            <v>156</v>
          </cell>
          <cell r="K917">
            <v>1335</v>
          </cell>
          <cell r="L917">
            <v>133500</v>
          </cell>
          <cell r="M917">
            <v>800</v>
          </cell>
          <cell r="N917">
            <v>80000</v>
          </cell>
          <cell r="O917">
            <v>0</v>
          </cell>
          <cell r="P917">
            <v>0</v>
          </cell>
          <cell r="Q917">
            <v>0</v>
          </cell>
          <cell r="R917">
            <v>0</v>
          </cell>
          <cell r="S917">
            <v>394</v>
          </cell>
          <cell r="T917">
            <v>39400</v>
          </cell>
          <cell r="U917">
            <v>0</v>
          </cell>
          <cell r="V917">
            <v>0</v>
          </cell>
          <cell r="W917">
            <v>0</v>
          </cell>
          <cell r="X917">
            <v>0</v>
          </cell>
          <cell r="Y917">
            <v>141</v>
          </cell>
          <cell r="Z917">
            <v>14100</v>
          </cell>
          <cell r="AA917">
            <v>0</v>
          </cell>
          <cell r="AB917">
            <v>0</v>
          </cell>
          <cell r="AC917">
            <v>0</v>
          </cell>
          <cell r="AD917">
            <v>0</v>
          </cell>
          <cell r="AE917">
            <v>0</v>
          </cell>
          <cell r="AF917">
            <v>0</v>
          </cell>
          <cell r="AG917">
            <v>0</v>
          </cell>
          <cell r="AH917">
            <v>0</v>
          </cell>
          <cell r="AI917">
            <v>0</v>
          </cell>
          <cell r="AJ917">
            <v>0</v>
          </cell>
          <cell r="AK917">
            <v>0</v>
          </cell>
          <cell r="AL917">
            <v>0</v>
          </cell>
          <cell r="AM917">
            <v>800</v>
          </cell>
          <cell r="AN917">
            <v>394</v>
          </cell>
          <cell r="AO917">
            <v>141</v>
          </cell>
        </row>
        <row r="918">
          <cell r="D918">
            <v>222795</v>
          </cell>
          <cell r="E918" t="str">
            <v>Блок бахил (100)</v>
          </cell>
          <cell r="F918">
            <v>0</v>
          </cell>
          <cell r="G918">
            <v>0</v>
          </cell>
          <cell r="H918" t="str">
            <v>УПК</v>
          </cell>
          <cell r="I918">
            <v>100</v>
          </cell>
          <cell r="J918">
            <v>156</v>
          </cell>
          <cell r="K918">
            <v>300</v>
          </cell>
          <cell r="L918">
            <v>30000</v>
          </cell>
          <cell r="M918">
            <v>0</v>
          </cell>
          <cell r="N918">
            <v>0</v>
          </cell>
          <cell r="O918">
            <v>100</v>
          </cell>
          <cell r="P918">
            <v>10000</v>
          </cell>
          <cell r="Q918">
            <v>0</v>
          </cell>
          <cell r="R918">
            <v>0</v>
          </cell>
          <cell r="S918">
            <v>0</v>
          </cell>
          <cell r="T918">
            <v>0</v>
          </cell>
          <cell r="U918">
            <v>0</v>
          </cell>
          <cell r="V918">
            <v>0</v>
          </cell>
          <cell r="W918">
            <v>0</v>
          </cell>
          <cell r="X918">
            <v>0</v>
          </cell>
          <cell r="Y918">
            <v>0</v>
          </cell>
          <cell r="Z918">
            <v>0</v>
          </cell>
          <cell r="AA918">
            <v>0</v>
          </cell>
          <cell r="AB918">
            <v>0</v>
          </cell>
          <cell r="AC918">
            <v>200</v>
          </cell>
          <cell r="AD918">
            <v>20000</v>
          </cell>
          <cell r="AE918">
            <v>0</v>
          </cell>
          <cell r="AF918">
            <v>0</v>
          </cell>
          <cell r="AG918">
            <v>0</v>
          </cell>
          <cell r="AH918">
            <v>0</v>
          </cell>
          <cell r="AI918">
            <v>0</v>
          </cell>
          <cell r="AJ918">
            <v>0</v>
          </cell>
          <cell r="AK918">
            <v>0</v>
          </cell>
          <cell r="AL918">
            <v>0</v>
          </cell>
          <cell r="AM918">
            <v>100</v>
          </cell>
          <cell r="AN918">
            <v>0</v>
          </cell>
          <cell r="AO918">
            <v>200</v>
          </cell>
        </row>
        <row r="919">
          <cell r="D919">
            <v>191930</v>
          </cell>
          <cell r="E919" t="str">
            <v>Веревка альпиниста 10мм 25м</v>
          </cell>
          <cell r="F919">
            <v>0</v>
          </cell>
          <cell r="G919">
            <v>0</v>
          </cell>
          <cell r="H919" t="str">
            <v>ШТ</v>
          </cell>
          <cell r="I919">
            <v>1500</v>
          </cell>
          <cell r="J919">
            <v>156</v>
          </cell>
          <cell r="K919">
            <v>7</v>
          </cell>
          <cell r="L919">
            <v>10500</v>
          </cell>
          <cell r="M919">
            <v>7</v>
          </cell>
          <cell r="N919">
            <v>10500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7</v>
          </cell>
          <cell r="AN919">
            <v>0</v>
          </cell>
          <cell r="AO919">
            <v>0</v>
          </cell>
        </row>
        <row r="920">
          <cell r="D920">
            <v>138371</v>
          </cell>
          <cell r="E920" t="str">
            <v>Веревка спасательная дл.50м</v>
          </cell>
          <cell r="F920">
            <v>0</v>
          </cell>
          <cell r="G920">
            <v>0</v>
          </cell>
          <cell r="H920" t="str">
            <v>ШТ</v>
          </cell>
          <cell r="I920">
            <v>1832</v>
          </cell>
          <cell r="J920">
            <v>156</v>
          </cell>
          <cell r="K920">
            <v>105</v>
          </cell>
          <cell r="L920">
            <v>192360</v>
          </cell>
          <cell r="M920">
            <v>33</v>
          </cell>
          <cell r="N920">
            <v>60456</v>
          </cell>
          <cell r="O920">
            <v>0</v>
          </cell>
          <cell r="P920">
            <v>0</v>
          </cell>
          <cell r="Q920">
            <v>4</v>
          </cell>
          <cell r="R920">
            <v>7328</v>
          </cell>
          <cell r="S920">
            <v>14</v>
          </cell>
          <cell r="T920">
            <v>25648</v>
          </cell>
          <cell r="U920">
            <v>0</v>
          </cell>
          <cell r="V920">
            <v>0</v>
          </cell>
          <cell r="W920">
            <v>0</v>
          </cell>
          <cell r="X920">
            <v>0</v>
          </cell>
          <cell r="Y920">
            <v>44</v>
          </cell>
          <cell r="Z920">
            <v>80608</v>
          </cell>
          <cell r="AA920">
            <v>0</v>
          </cell>
          <cell r="AB920">
            <v>0</v>
          </cell>
          <cell r="AC920">
            <v>0</v>
          </cell>
          <cell r="AD920">
            <v>0</v>
          </cell>
          <cell r="AE920">
            <v>10</v>
          </cell>
          <cell r="AF920">
            <v>18320</v>
          </cell>
          <cell r="AG920">
            <v>0</v>
          </cell>
          <cell r="AH920">
            <v>0</v>
          </cell>
          <cell r="AI920">
            <v>0</v>
          </cell>
          <cell r="AJ920">
            <v>0</v>
          </cell>
          <cell r="AK920">
            <v>0</v>
          </cell>
          <cell r="AL920">
            <v>0</v>
          </cell>
          <cell r="AM920">
            <v>37</v>
          </cell>
          <cell r="AN920">
            <v>14</v>
          </cell>
          <cell r="AO920">
            <v>54</v>
          </cell>
        </row>
        <row r="921">
          <cell r="D921">
            <v>500117</v>
          </cell>
          <cell r="E921" t="str">
            <v>Вкладыш противош.(беруши)шнур. мод.1110</v>
          </cell>
          <cell r="F921">
            <v>0</v>
          </cell>
          <cell r="G921">
            <v>0</v>
          </cell>
          <cell r="H921" t="str">
            <v>ШТ</v>
          </cell>
          <cell r="I921">
            <v>21</v>
          </cell>
          <cell r="J921">
            <v>156</v>
          </cell>
          <cell r="K921">
            <v>7200</v>
          </cell>
          <cell r="L921">
            <v>151200</v>
          </cell>
          <cell r="M921">
            <v>3300</v>
          </cell>
          <cell r="N921">
            <v>69300</v>
          </cell>
          <cell r="O921">
            <v>0</v>
          </cell>
          <cell r="P921">
            <v>0</v>
          </cell>
          <cell r="Q921">
            <v>0</v>
          </cell>
          <cell r="R921">
            <v>0</v>
          </cell>
          <cell r="S921">
            <v>300</v>
          </cell>
          <cell r="T921">
            <v>6300</v>
          </cell>
          <cell r="U921">
            <v>0</v>
          </cell>
          <cell r="V921">
            <v>0</v>
          </cell>
          <cell r="W921">
            <v>0</v>
          </cell>
          <cell r="X921">
            <v>0</v>
          </cell>
          <cell r="Y921">
            <v>3300</v>
          </cell>
          <cell r="Z921">
            <v>69300</v>
          </cell>
          <cell r="AA921">
            <v>0</v>
          </cell>
          <cell r="AB921">
            <v>0</v>
          </cell>
          <cell r="AC921">
            <v>0</v>
          </cell>
          <cell r="AD921">
            <v>0</v>
          </cell>
          <cell r="AE921">
            <v>300</v>
          </cell>
          <cell r="AF921">
            <v>6300</v>
          </cell>
          <cell r="AG921">
            <v>0</v>
          </cell>
          <cell r="AH921">
            <v>0</v>
          </cell>
          <cell r="AI921">
            <v>0</v>
          </cell>
          <cell r="AJ921">
            <v>0</v>
          </cell>
          <cell r="AK921">
            <v>0</v>
          </cell>
          <cell r="AL921">
            <v>0</v>
          </cell>
          <cell r="AM921">
            <v>3300</v>
          </cell>
          <cell r="AN921">
            <v>300</v>
          </cell>
          <cell r="AO921">
            <v>3600</v>
          </cell>
        </row>
        <row r="922">
          <cell r="D922">
            <v>253730</v>
          </cell>
          <cell r="E922" t="str">
            <v>Гель противоожоговый, 20гр</v>
          </cell>
          <cell r="F922">
            <v>0</v>
          </cell>
          <cell r="G922" t="str">
            <v>ТР ТС 019/2011</v>
          </cell>
          <cell r="H922" t="str">
            <v>ШТ</v>
          </cell>
          <cell r="I922">
            <v>400</v>
          </cell>
          <cell r="J922">
            <v>156</v>
          </cell>
          <cell r="K922">
            <v>600</v>
          </cell>
          <cell r="L922">
            <v>240000</v>
          </cell>
          <cell r="M922">
            <v>600</v>
          </cell>
          <cell r="N922">
            <v>240000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600</v>
          </cell>
          <cell r="AN922">
            <v>0</v>
          </cell>
          <cell r="AO922">
            <v>0</v>
          </cell>
        </row>
        <row r="923">
          <cell r="D923">
            <v>238677</v>
          </cell>
          <cell r="E923" t="str">
            <v>Держатель предфильтра к маске респ.№6800</v>
          </cell>
          <cell r="F923" t="str">
            <v>арт. 501</v>
          </cell>
          <cell r="G923" t="str">
            <v>12.4.194-99, 12.4.041-89</v>
          </cell>
          <cell r="H923" t="str">
            <v>ШТ</v>
          </cell>
          <cell r="I923">
            <v>53</v>
          </cell>
          <cell r="J923">
            <v>156</v>
          </cell>
          <cell r="K923">
            <v>100</v>
          </cell>
          <cell r="L923">
            <v>5300</v>
          </cell>
          <cell r="M923">
            <v>25</v>
          </cell>
          <cell r="N923">
            <v>1325</v>
          </cell>
          <cell r="O923">
            <v>0</v>
          </cell>
          <cell r="P923">
            <v>0</v>
          </cell>
          <cell r="Q923">
            <v>0</v>
          </cell>
          <cell r="R923">
            <v>0</v>
          </cell>
          <cell r="S923">
            <v>25</v>
          </cell>
          <cell r="T923">
            <v>1325</v>
          </cell>
          <cell r="U923">
            <v>0</v>
          </cell>
          <cell r="V923">
            <v>0</v>
          </cell>
          <cell r="W923">
            <v>0</v>
          </cell>
          <cell r="X923">
            <v>0</v>
          </cell>
          <cell r="Y923">
            <v>25</v>
          </cell>
          <cell r="Z923">
            <v>1325</v>
          </cell>
          <cell r="AA923">
            <v>0</v>
          </cell>
          <cell r="AB923">
            <v>0</v>
          </cell>
          <cell r="AC923">
            <v>0</v>
          </cell>
          <cell r="AD923">
            <v>0</v>
          </cell>
          <cell r="AE923">
            <v>25</v>
          </cell>
          <cell r="AF923">
            <v>1325</v>
          </cell>
          <cell r="AG923">
            <v>0</v>
          </cell>
          <cell r="AH923">
            <v>0</v>
          </cell>
          <cell r="AI923">
            <v>0</v>
          </cell>
          <cell r="AJ923">
            <v>0</v>
          </cell>
          <cell r="AK923">
            <v>0</v>
          </cell>
          <cell r="AL923">
            <v>0</v>
          </cell>
          <cell r="AM923">
            <v>25</v>
          </cell>
          <cell r="AN923">
            <v>25</v>
          </cell>
          <cell r="AO923">
            <v>50</v>
          </cell>
        </row>
        <row r="924">
          <cell r="D924">
            <v>253338</v>
          </cell>
          <cell r="E924" t="str">
            <v>Жилет 2 кл.защиты с лог. HSE</v>
          </cell>
          <cell r="F924" t="str">
            <v>Ответственный за безопасн. произ.работ</v>
          </cell>
          <cell r="G924">
            <v>0</v>
          </cell>
          <cell r="H924" t="str">
            <v>ШТ</v>
          </cell>
          <cell r="I924">
            <v>450</v>
          </cell>
          <cell r="J924">
            <v>156</v>
          </cell>
          <cell r="K924">
            <v>300</v>
          </cell>
          <cell r="L924">
            <v>135000</v>
          </cell>
          <cell r="M924">
            <v>300</v>
          </cell>
          <cell r="N924">
            <v>135000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300</v>
          </cell>
          <cell r="AN924">
            <v>0</v>
          </cell>
          <cell r="AO924">
            <v>0</v>
          </cell>
        </row>
        <row r="925">
          <cell r="D925">
            <v>503771</v>
          </cell>
          <cell r="E925" t="str">
            <v>Жилет сигн.со св/отр.полосами арт.3.241</v>
          </cell>
          <cell r="F925">
            <v>0</v>
          </cell>
          <cell r="G925" t="str">
            <v>EN 471</v>
          </cell>
          <cell r="H925" t="str">
            <v>ШТ</v>
          </cell>
          <cell r="I925">
            <v>450</v>
          </cell>
          <cell r="J925">
            <v>156</v>
          </cell>
          <cell r="K925">
            <v>112</v>
          </cell>
          <cell r="L925">
            <v>50400</v>
          </cell>
          <cell r="M925">
            <v>82</v>
          </cell>
          <cell r="N925">
            <v>36900</v>
          </cell>
          <cell r="O925">
            <v>0</v>
          </cell>
          <cell r="P925">
            <v>0</v>
          </cell>
          <cell r="Q925">
            <v>0</v>
          </cell>
          <cell r="R925">
            <v>0</v>
          </cell>
          <cell r="S925">
            <v>0</v>
          </cell>
          <cell r="T925">
            <v>0</v>
          </cell>
          <cell r="U925">
            <v>0</v>
          </cell>
          <cell r="V925">
            <v>0</v>
          </cell>
          <cell r="W925">
            <v>0</v>
          </cell>
          <cell r="X925">
            <v>0</v>
          </cell>
          <cell r="Y925">
            <v>30</v>
          </cell>
          <cell r="Z925">
            <v>13500</v>
          </cell>
          <cell r="AA925">
            <v>0</v>
          </cell>
          <cell r="AB925">
            <v>0</v>
          </cell>
          <cell r="AC925">
            <v>0</v>
          </cell>
          <cell r="AD925">
            <v>0</v>
          </cell>
          <cell r="AE925">
            <v>0</v>
          </cell>
          <cell r="AF925">
            <v>0</v>
          </cell>
          <cell r="AG925">
            <v>0</v>
          </cell>
          <cell r="AH925">
            <v>0</v>
          </cell>
          <cell r="AI925">
            <v>0</v>
          </cell>
          <cell r="AJ925">
            <v>0</v>
          </cell>
          <cell r="AK925">
            <v>0</v>
          </cell>
          <cell r="AL925">
            <v>0</v>
          </cell>
          <cell r="AM925">
            <v>82</v>
          </cell>
          <cell r="AN925">
            <v>0</v>
          </cell>
          <cell r="AO925">
            <v>30</v>
          </cell>
        </row>
        <row r="926">
          <cell r="D926">
            <v>238870</v>
          </cell>
          <cell r="E926" t="str">
            <v>Жилет сигнальный 2 класса защиты</v>
          </cell>
          <cell r="F926">
            <v>0</v>
          </cell>
          <cell r="G926">
            <v>0</v>
          </cell>
          <cell r="H926" t="str">
            <v>ШТ</v>
          </cell>
          <cell r="I926">
            <v>450</v>
          </cell>
          <cell r="J926">
            <v>156</v>
          </cell>
          <cell r="K926">
            <v>170</v>
          </cell>
          <cell r="L926">
            <v>76500</v>
          </cell>
          <cell r="M926">
            <v>30</v>
          </cell>
          <cell r="N926">
            <v>13500</v>
          </cell>
          <cell r="O926">
            <v>4</v>
          </cell>
          <cell r="P926">
            <v>1800</v>
          </cell>
          <cell r="Q926">
            <v>18</v>
          </cell>
          <cell r="R926">
            <v>8100</v>
          </cell>
          <cell r="S926">
            <v>35</v>
          </cell>
          <cell r="T926">
            <v>15750</v>
          </cell>
          <cell r="U926">
            <v>20</v>
          </cell>
          <cell r="V926">
            <v>9000</v>
          </cell>
          <cell r="W926">
            <v>30</v>
          </cell>
          <cell r="X926">
            <v>13500</v>
          </cell>
          <cell r="Y926">
            <v>10</v>
          </cell>
          <cell r="Z926">
            <v>4500</v>
          </cell>
          <cell r="AA926">
            <v>0</v>
          </cell>
          <cell r="AB926">
            <v>0</v>
          </cell>
          <cell r="AC926">
            <v>1</v>
          </cell>
          <cell r="AD926">
            <v>450</v>
          </cell>
          <cell r="AE926">
            <v>11</v>
          </cell>
          <cell r="AF926">
            <v>4950</v>
          </cell>
          <cell r="AG926">
            <v>0</v>
          </cell>
          <cell r="AH926">
            <v>0</v>
          </cell>
          <cell r="AI926">
            <v>11</v>
          </cell>
          <cell r="AJ926">
            <v>4950</v>
          </cell>
          <cell r="AK926">
            <v>0</v>
          </cell>
          <cell r="AL926">
            <v>0</v>
          </cell>
          <cell r="AM926">
            <v>52</v>
          </cell>
          <cell r="AN926">
            <v>85</v>
          </cell>
          <cell r="AO926">
            <v>33</v>
          </cell>
        </row>
        <row r="927">
          <cell r="D927">
            <v>242895</v>
          </cell>
          <cell r="E927" t="str">
            <v>Жилет спасательный ПР "Vostok"</v>
          </cell>
          <cell r="F927">
            <v>0</v>
          </cell>
          <cell r="G927">
            <v>0</v>
          </cell>
          <cell r="H927" t="str">
            <v>ШТ</v>
          </cell>
          <cell r="I927">
            <v>1537</v>
          </cell>
          <cell r="J927">
            <v>156</v>
          </cell>
          <cell r="K927">
            <v>58</v>
          </cell>
          <cell r="L927">
            <v>89146</v>
          </cell>
          <cell r="M927">
            <v>0</v>
          </cell>
          <cell r="N927">
            <v>0</v>
          </cell>
          <cell r="O927">
            <v>0</v>
          </cell>
          <cell r="P927">
            <v>0</v>
          </cell>
          <cell r="Q927">
            <v>0</v>
          </cell>
          <cell r="R927">
            <v>0</v>
          </cell>
          <cell r="S927">
            <v>38</v>
          </cell>
          <cell r="T927">
            <v>58406</v>
          </cell>
          <cell r="U927">
            <v>0</v>
          </cell>
          <cell r="V927">
            <v>0</v>
          </cell>
          <cell r="W927">
            <v>0</v>
          </cell>
          <cell r="X927">
            <v>0</v>
          </cell>
          <cell r="Y927">
            <v>20</v>
          </cell>
          <cell r="Z927">
            <v>30740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38</v>
          </cell>
          <cell r="AO927">
            <v>20</v>
          </cell>
        </row>
        <row r="928">
          <cell r="D928">
            <v>254557</v>
          </cell>
          <cell r="E928" t="str">
            <v>Каска защитн.СОМЗ-55 оранж</v>
          </cell>
          <cell r="F928" t="str">
            <v>Favorit Rapid</v>
          </cell>
          <cell r="G928" t="str">
            <v>ТР ТС 019/2011</v>
          </cell>
          <cell r="H928" t="str">
            <v>ШТ</v>
          </cell>
          <cell r="I928">
            <v>900</v>
          </cell>
          <cell r="J928">
            <v>156</v>
          </cell>
          <cell r="K928">
            <v>1700</v>
          </cell>
          <cell r="L928">
            <v>1530000</v>
          </cell>
          <cell r="M928">
            <v>300</v>
          </cell>
          <cell r="N928">
            <v>270000</v>
          </cell>
          <cell r="O928">
            <v>0</v>
          </cell>
          <cell r="P928">
            <v>0</v>
          </cell>
          <cell r="Q928">
            <v>0</v>
          </cell>
          <cell r="R928">
            <v>0</v>
          </cell>
          <cell r="S928">
            <v>400</v>
          </cell>
          <cell r="T928">
            <v>360000</v>
          </cell>
          <cell r="U928">
            <v>0</v>
          </cell>
          <cell r="V928">
            <v>0</v>
          </cell>
          <cell r="W928">
            <v>0</v>
          </cell>
          <cell r="X928">
            <v>0</v>
          </cell>
          <cell r="Y928">
            <v>500</v>
          </cell>
          <cell r="Z928">
            <v>450000</v>
          </cell>
          <cell r="AA928">
            <v>0</v>
          </cell>
          <cell r="AB928">
            <v>0</v>
          </cell>
          <cell r="AC928">
            <v>0</v>
          </cell>
          <cell r="AD928">
            <v>0</v>
          </cell>
          <cell r="AE928">
            <v>500</v>
          </cell>
          <cell r="AF928">
            <v>450000</v>
          </cell>
          <cell r="AG928">
            <v>0</v>
          </cell>
          <cell r="AH928">
            <v>0</v>
          </cell>
          <cell r="AI928">
            <v>0</v>
          </cell>
          <cell r="AJ928">
            <v>0</v>
          </cell>
          <cell r="AK928">
            <v>0</v>
          </cell>
          <cell r="AL928">
            <v>0</v>
          </cell>
          <cell r="AM928">
            <v>300</v>
          </cell>
          <cell r="AN928">
            <v>400</v>
          </cell>
          <cell r="AO928">
            <v>1000</v>
          </cell>
        </row>
        <row r="929">
          <cell r="D929">
            <v>249039</v>
          </cell>
          <cell r="E929" t="str">
            <v>Каска защитная ИТР RFI-3 BIOT</v>
          </cell>
          <cell r="F929" t="str">
            <v>белая</v>
          </cell>
          <cell r="G929" t="str">
            <v>РОСОМЗ</v>
          </cell>
          <cell r="H929" t="str">
            <v>ШТ</v>
          </cell>
          <cell r="I929">
            <v>900</v>
          </cell>
          <cell r="J929">
            <v>156</v>
          </cell>
          <cell r="K929">
            <v>5</v>
          </cell>
          <cell r="L929">
            <v>4500</v>
          </cell>
          <cell r="M929">
            <v>0</v>
          </cell>
          <cell r="N929">
            <v>0</v>
          </cell>
          <cell r="O929">
            <v>0</v>
          </cell>
          <cell r="P929">
            <v>0</v>
          </cell>
          <cell r="Q929">
            <v>5</v>
          </cell>
          <cell r="R929">
            <v>4500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5</v>
          </cell>
          <cell r="AN929">
            <v>0</v>
          </cell>
          <cell r="AO929">
            <v>0</v>
          </cell>
        </row>
        <row r="930">
          <cell r="D930">
            <v>249040</v>
          </cell>
          <cell r="E930" t="str">
            <v>Каска защитная ИТР RFI-3 BIOT RAPID</v>
          </cell>
          <cell r="F930" t="str">
            <v>белая</v>
          </cell>
          <cell r="G930" t="str">
            <v>РОСОМЗ</v>
          </cell>
          <cell r="H930" t="str">
            <v>ШТ</v>
          </cell>
          <cell r="I930">
            <v>900</v>
          </cell>
          <cell r="J930">
            <v>156</v>
          </cell>
          <cell r="K930">
            <v>454</v>
          </cell>
          <cell r="L930">
            <v>408600</v>
          </cell>
          <cell r="M930">
            <v>86</v>
          </cell>
          <cell r="N930">
            <v>77400</v>
          </cell>
          <cell r="O930">
            <v>7</v>
          </cell>
          <cell r="P930">
            <v>6300</v>
          </cell>
          <cell r="Q930">
            <v>56</v>
          </cell>
          <cell r="R930">
            <v>50400</v>
          </cell>
          <cell r="S930">
            <v>5</v>
          </cell>
          <cell r="T930">
            <v>4500</v>
          </cell>
          <cell r="U930">
            <v>16</v>
          </cell>
          <cell r="V930">
            <v>14400</v>
          </cell>
          <cell r="W930">
            <v>8</v>
          </cell>
          <cell r="X930">
            <v>7200</v>
          </cell>
          <cell r="Y930">
            <v>59</v>
          </cell>
          <cell r="Z930">
            <v>53100</v>
          </cell>
          <cell r="AA930">
            <v>203</v>
          </cell>
          <cell r="AB930">
            <v>182700</v>
          </cell>
          <cell r="AC930">
            <v>3</v>
          </cell>
          <cell r="AD930">
            <v>2700</v>
          </cell>
          <cell r="AE930">
            <v>2</v>
          </cell>
          <cell r="AF930">
            <v>1800</v>
          </cell>
          <cell r="AG930">
            <v>2</v>
          </cell>
          <cell r="AH930">
            <v>1800</v>
          </cell>
          <cell r="AI930">
            <v>7</v>
          </cell>
          <cell r="AJ930">
            <v>6300</v>
          </cell>
          <cell r="AK930">
            <v>0</v>
          </cell>
          <cell r="AL930">
            <v>0</v>
          </cell>
          <cell r="AM930">
            <v>0</v>
          </cell>
          <cell r="AN930">
            <v>0</v>
          </cell>
          <cell r="AO930">
            <v>0</v>
          </cell>
        </row>
        <row r="931">
          <cell r="D931">
            <v>199183</v>
          </cell>
          <cell r="E931" t="str">
            <v>Каска термост. защ.экран терм.окантовкой</v>
          </cell>
          <cell r="F931">
            <v>0</v>
          </cell>
          <cell r="G931">
            <v>0</v>
          </cell>
          <cell r="H931" t="str">
            <v>ШТ</v>
          </cell>
          <cell r="I931">
            <v>5000</v>
          </cell>
          <cell r="J931">
            <v>156</v>
          </cell>
          <cell r="K931">
            <v>1</v>
          </cell>
          <cell r="L931">
            <v>5000</v>
          </cell>
          <cell r="M931">
            <v>0</v>
          </cell>
          <cell r="N931">
            <v>0</v>
          </cell>
          <cell r="O931">
            <v>0</v>
          </cell>
          <cell r="P931">
            <v>0</v>
          </cell>
          <cell r="Q931">
            <v>0</v>
          </cell>
          <cell r="R931">
            <v>0</v>
          </cell>
          <cell r="S931">
            <v>1</v>
          </cell>
          <cell r="T931">
            <v>5000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1</v>
          </cell>
          <cell r="AO931">
            <v>0</v>
          </cell>
        </row>
        <row r="932">
          <cell r="D932">
            <v>510526</v>
          </cell>
          <cell r="E932" t="str">
            <v>Коврик антивибрационный</v>
          </cell>
          <cell r="F932">
            <v>0</v>
          </cell>
          <cell r="G932">
            <v>0</v>
          </cell>
          <cell r="H932" t="str">
            <v>ШТ</v>
          </cell>
          <cell r="I932">
            <v>2793</v>
          </cell>
          <cell r="J932">
            <v>156</v>
          </cell>
          <cell r="K932">
            <v>90</v>
          </cell>
          <cell r="L932">
            <v>251370</v>
          </cell>
          <cell r="M932">
            <v>20</v>
          </cell>
          <cell r="N932">
            <v>55860</v>
          </cell>
          <cell r="O932">
            <v>0</v>
          </cell>
          <cell r="P932">
            <v>0</v>
          </cell>
          <cell r="Q932">
            <v>0</v>
          </cell>
          <cell r="R932">
            <v>0</v>
          </cell>
          <cell r="S932">
            <v>25</v>
          </cell>
          <cell r="T932">
            <v>69825</v>
          </cell>
          <cell r="U932">
            <v>0</v>
          </cell>
          <cell r="V932">
            <v>0</v>
          </cell>
          <cell r="W932">
            <v>0</v>
          </cell>
          <cell r="X932">
            <v>0</v>
          </cell>
          <cell r="Y932">
            <v>20</v>
          </cell>
          <cell r="Z932">
            <v>55860</v>
          </cell>
          <cell r="AA932">
            <v>0</v>
          </cell>
          <cell r="AB932">
            <v>0</v>
          </cell>
          <cell r="AC932">
            <v>0</v>
          </cell>
          <cell r="AD932">
            <v>0</v>
          </cell>
          <cell r="AE932">
            <v>25</v>
          </cell>
          <cell r="AF932">
            <v>69825</v>
          </cell>
          <cell r="AG932">
            <v>0</v>
          </cell>
          <cell r="AH932">
            <v>0</v>
          </cell>
          <cell r="AI932">
            <v>0</v>
          </cell>
          <cell r="AJ932">
            <v>0</v>
          </cell>
          <cell r="AK932">
            <v>0</v>
          </cell>
          <cell r="AL932">
            <v>0</v>
          </cell>
          <cell r="AM932">
            <v>20</v>
          </cell>
          <cell r="AN932">
            <v>25</v>
          </cell>
          <cell r="AO932">
            <v>45</v>
          </cell>
        </row>
        <row r="933">
          <cell r="D933">
            <v>249630</v>
          </cell>
          <cell r="E933" t="str">
            <v>Коврик антивибрационный 25х600х600</v>
          </cell>
          <cell r="F933">
            <v>0</v>
          </cell>
          <cell r="G933">
            <v>0</v>
          </cell>
          <cell r="H933" t="str">
            <v>ШТ</v>
          </cell>
          <cell r="I933">
            <v>3000</v>
          </cell>
          <cell r="J933">
            <v>156</v>
          </cell>
          <cell r="K933">
            <v>4</v>
          </cell>
          <cell r="L933">
            <v>12000</v>
          </cell>
          <cell r="M933">
            <v>0</v>
          </cell>
          <cell r="N933">
            <v>0</v>
          </cell>
          <cell r="O933">
            <v>0</v>
          </cell>
          <cell r="P933">
            <v>0</v>
          </cell>
          <cell r="Q933">
            <v>0</v>
          </cell>
          <cell r="R933">
            <v>0</v>
          </cell>
          <cell r="S933">
            <v>2</v>
          </cell>
          <cell r="T933">
            <v>6000</v>
          </cell>
          <cell r="U933">
            <v>0</v>
          </cell>
          <cell r="V933">
            <v>0</v>
          </cell>
          <cell r="W933">
            <v>0</v>
          </cell>
          <cell r="X933">
            <v>0</v>
          </cell>
          <cell r="Y933">
            <v>2</v>
          </cell>
          <cell r="Z933">
            <v>6000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2</v>
          </cell>
          <cell r="AO933">
            <v>2</v>
          </cell>
        </row>
        <row r="934">
          <cell r="D934">
            <v>247314</v>
          </cell>
          <cell r="E934" t="str">
            <v>Конец Александрова</v>
          </cell>
          <cell r="F934" t="str">
            <v>средство для спасения утопающего</v>
          </cell>
          <cell r="G934">
            <v>0</v>
          </cell>
          <cell r="H934" t="str">
            <v>ШТ</v>
          </cell>
          <cell r="I934">
            <v>1500</v>
          </cell>
          <cell r="J934">
            <v>156</v>
          </cell>
          <cell r="K934">
            <v>45</v>
          </cell>
          <cell r="L934">
            <v>67500</v>
          </cell>
          <cell r="M934">
            <v>35</v>
          </cell>
          <cell r="N934">
            <v>52500</v>
          </cell>
          <cell r="O934">
            <v>0</v>
          </cell>
          <cell r="P934">
            <v>0</v>
          </cell>
          <cell r="Q934">
            <v>0</v>
          </cell>
          <cell r="R934">
            <v>0</v>
          </cell>
          <cell r="S934">
            <v>10</v>
          </cell>
          <cell r="T934">
            <v>15000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35</v>
          </cell>
          <cell r="AN934">
            <v>10</v>
          </cell>
          <cell r="AO934">
            <v>0</v>
          </cell>
        </row>
        <row r="935">
          <cell r="D935">
            <v>246263</v>
          </cell>
          <cell r="E935" t="str">
            <v>Костюм защитный Л-1 размер -2</v>
          </cell>
          <cell r="F935">
            <v>0</v>
          </cell>
          <cell r="G935">
            <v>0</v>
          </cell>
          <cell r="H935" t="str">
            <v>КОМ</v>
          </cell>
          <cell r="I935">
            <v>3500</v>
          </cell>
          <cell r="J935">
            <v>156</v>
          </cell>
          <cell r="K935">
            <v>40</v>
          </cell>
          <cell r="L935">
            <v>140000</v>
          </cell>
          <cell r="M935">
            <v>10</v>
          </cell>
          <cell r="N935">
            <v>35000</v>
          </cell>
          <cell r="O935">
            <v>0</v>
          </cell>
          <cell r="P935">
            <v>0</v>
          </cell>
          <cell r="Q935">
            <v>0</v>
          </cell>
          <cell r="R935">
            <v>0</v>
          </cell>
          <cell r="S935">
            <v>10</v>
          </cell>
          <cell r="T935">
            <v>35000</v>
          </cell>
          <cell r="U935">
            <v>0</v>
          </cell>
          <cell r="V935">
            <v>0</v>
          </cell>
          <cell r="W935">
            <v>0</v>
          </cell>
          <cell r="X935">
            <v>0</v>
          </cell>
          <cell r="Y935">
            <v>10</v>
          </cell>
          <cell r="Z935">
            <v>35000</v>
          </cell>
          <cell r="AA935">
            <v>0</v>
          </cell>
          <cell r="AB935">
            <v>0</v>
          </cell>
          <cell r="AC935">
            <v>0</v>
          </cell>
          <cell r="AD935">
            <v>0</v>
          </cell>
          <cell r="AE935">
            <v>10</v>
          </cell>
          <cell r="AF935">
            <v>35000</v>
          </cell>
          <cell r="AG935">
            <v>0</v>
          </cell>
          <cell r="AH935">
            <v>0</v>
          </cell>
          <cell r="AI935">
            <v>0</v>
          </cell>
          <cell r="AJ935">
            <v>0</v>
          </cell>
          <cell r="AK935">
            <v>0</v>
          </cell>
          <cell r="AL935">
            <v>0</v>
          </cell>
          <cell r="AM935">
            <v>10</v>
          </cell>
          <cell r="AN935">
            <v>10</v>
          </cell>
          <cell r="AO935">
            <v>20</v>
          </cell>
        </row>
        <row r="936">
          <cell r="D936">
            <v>246264</v>
          </cell>
          <cell r="E936" t="str">
            <v>Костюм защитный Л-1 размер -3</v>
          </cell>
          <cell r="F936">
            <v>0</v>
          </cell>
          <cell r="G936">
            <v>0</v>
          </cell>
          <cell r="H936" t="str">
            <v>КОМ</v>
          </cell>
          <cell r="I936">
            <v>3500</v>
          </cell>
          <cell r="J936">
            <v>156</v>
          </cell>
          <cell r="K936">
            <v>60</v>
          </cell>
          <cell r="L936">
            <v>210000</v>
          </cell>
          <cell r="M936">
            <v>15</v>
          </cell>
          <cell r="N936">
            <v>52500</v>
          </cell>
          <cell r="O936">
            <v>0</v>
          </cell>
          <cell r="P936">
            <v>0</v>
          </cell>
          <cell r="Q936">
            <v>0</v>
          </cell>
          <cell r="R936">
            <v>0</v>
          </cell>
          <cell r="S936">
            <v>20</v>
          </cell>
          <cell r="T936">
            <v>70000</v>
          </cell>
          <cell r="U936">
            <v>0</v>
          </cell>
          <cell r="V936">
            <v>0</v>
          </cell>
          <cell r="W936">
            <v>0</v>
          </cell>
          <cell r="X936">
            <v>0</v>
          </cell>
          <cell r="Y936">
            <v>15</v>
          </cell>
          <cell r="Z936">
            <v>52500</v>
          </cell>
          <cell r="AA936">
            <v>0</v>
          </cell>
          <cell r="AB936">
            <v>0</v>
          </cell>
          <cell r="AC936">
            <v>0</v>
          </cell>
          <cell r="AD936">
            <v>0</v>
          </cell>
          <cell r="AE936">
            <v>10</v>
          </cell>
          <cell r="AF936">
            <v>35000</v>
          </cell>
          <cell r="AG936">
            <v>0</v>
          </cell>
          <cell r="AH936">
            <v>0</v>
          </cell>
          <cell r="AI936">
            <v>0</v>
          </cell>
          <cell r="AJ936">
            <v>0</v>
          </cell>
          <cell r="AK936">
            <v>0</v>
          </cell>
          <cell r="AL936">
            <v>0</v>
          </cell>
          <cell r="AM936">
            <v>15</v>
          </cell>
          <cell r="AN936">
            <v>20</v>
          </cell>
          <cell r="AO936">
            <v>25</v>
          </cell>
        </row>
        <row r="937">
          <cell r="D937">
            <v>246265</v>
          </cell>
          <cell r="E937" t="str">
            <v>Костюм защитный Л-1 размер -4</v>
          </cell>
          <cell r="F937">
            <v>0</v>
          </cell>
          <cell r="G937">
            <v>0</v>
          </cell>
          <cell r="H937" t="str">
            <v>КОМ</v>
          </cell>
          <cell r="I937">
            <v>3500</v>
          </cell>
          <cell r="J937">
            <v>156</v>
          </cell>
          <cell r="K937">
            <v>50</v>
          </cell>
          <cell r="L937">
            <v>175000</v>
          </cell>
          <cell r="M937">
            <v>15</v>
          </cell>
          <cell r="N937">
            <v>52500</v>
          </cell>
          <cell r="O937">
            <v>0</v>
          </cell>
          <cell r="P937">
            <v>0</v>
          </cell>
          <cell r="Q937">
            <v>0</v>
          </cell>
          <cell r="R937">
            <v>0</v>
          </cell>
          <cell r="S937">
            <v>15</v>
          </cell>
          <cell r="T937">
            <v>52500</v>
          </cell>
          <cell r="U937">
            <v>0</v>
          </cell>
          <cell r="V937">
            <v>0</v>
          </cell>
          <cell r="W937">
            <v>0</v>
          </cell>
          <cell r="X937">
            <v>0</v>
          </cell>
          <cell r="Y937">
            <v>10</v>
          </cell>
          <cell r="Z937">
            <v>35000</v>
          </cell>
          <cell r="AA937">
            <v>0</v>
          </cell>
          <cell r="AB937">
            <v>0</v>
          </cell>
          <cell r="AC937">
            <v>0</v>
          </cell>
          <cell r="AD937">
            <v>0</v>
          </cell>
          <cell r="AE937">
            <v>10</v>
          </cell>
          <cell r="AF937">
            <v>35000</v>
          </cell>
          <cell r="AG937">
            <v>0</v>
          </cell>
          <cell r="AH937">
            <v>0</v>
          </cell>
          <cell r="AI937">
            <v>0</v>
          </cell>
          <cell r="AJ937">
            <v>0</v>
          </cell>
          <cell r="AK937">
            <v>0</v>
          </cell>
          <cell r="AL937">
            <v>0</v>
          </cell>
          <cell r="AM937">
            <v>15</v>
          </cell>
          <cell r="AN937">
            <v>15</v>
          </cell>
          <cell r="AO937">
            <v>20</v>
          </cell>
        </row>
        <row r="938">
          <cell r="D938">
            <v>235055</v>
          </cell>
          <cell r="E938" t="str">
            <v>Краги термостойкие утепленные</v>
          </cell>
          <cell r="F938">
            <v>0</v>
          </cell>
          <cell r="G938">
            <v>0</v>
          </cell>
          <cell r="H938" t="str">
            <v>ПАР</v>
          </cell>
          <cell r="I938">
            <v>660</v>
          </cell>
          <cell r="J938">
            <v>156</v>
          </cell>
          <cell r="K938">
            <v>12</v>
          </cell>
          <cell r="L938">
            <v>7920</v>
          </cell>
          <cell r="M938">
            <v>3</v>
          </cell>
          <cell r="N938">
            <v>1980</v>
          </cell>
          <cell r="O938">
            <v>2</v>
          </cell>
          <cell r="P938">
            <v>1320</v>
          </cell>
          <cell r="Q938">
            <v>2</v>
          </cell>
          <cell r="R938">
            <v>1320</v>
          </cell>
          <cell r="S938">
            <v>0</v>
          </cell>
          <cell r="T938">
            <v>0</v>
          </cell>
          <cell r="U938">
            <v>0</v>
          </cell>
          <cell r="V938">
            <v>0</v>
          </cell>
          <cell r="W938">
            <v>0</v>
          </cell>
          <cell r="X938">
            <v>0</v>
          </cell>
          <cell r="Y938">
            <v>0</v>
          </cell>
          <cell r="Z938">
            <v>0</v>
          </cell>
          <cell r="AA938">
            <v>0</v>
          </cell>
          <cell r="AB938">
            <v>0</v>
          </cell>
          <cell r="AC938">
            <v>0</v>
          </cell>
          <cell r="AD938">
            <v>0</v>
          </cell>
          <cell r="AE938">
            <v>1</v>
          </cell>
          <cell r="AF938">
            <v>660</v>
          </cell>
          <cell r="AG938">
            <v>2</v>
          </cell>
          <cell r="AH938">
            <v>1320</v>
          </cell>
          <cell r="AI938">
            <v>2</v>
          </cell>
          <cell r="AJ938">
            <v>1320</v>
          </cell>
          <cell r="AK938">
            <v>0</v>
          </cell>
          <cell r="AL938">
            <v>0</v>
          </cell>
          <cell r="AM938">
            <v>7</v>
          </cell>
          <cell r="AN938">
            <v>0</v>
          </cell>
          <cell r="AO938">
            <v>5</v>
          </cell>
        </row>
        <row r="939">
          <cell r="D939">
            <v>238753</v>
          </cell>
          <cell r="E939" t="str">
            <v>Крем для защиты от мороза</v>
          </cell>
          <cell r="F939">
            <v>0</v>
          </cell>
          <cell r="G939">
            <v>0</v>
          </cell>
          <cell r="H939" t="str">
            <v>МЛ</v>
          </cell>
          <cell r="I939">
            <v>1</v>
          </cell>
          <cell r="J939">
            <v>156</v>
          </cell>
          <cell r="K939">
            <v>134600</v>
          </cell>
          <cell r="L939">
            <v>134600</v>
          </cell>
          <cell r="M939">
            <v>90000</v>
          </cell>
          <cell r="N939">
            <v>90000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44600</v>
          </cell>
          <cell r="AF939">
            <v>44600</v>
          </cell>
          <cell r="AG939">
            <v>0</v>
          </cell>
          <cell r="AH939">
            <v>0</v>
          </cell>
          <cell r="AI939">
            <v>0</v>
          </cell>
          <cell r="AJ939">
            <v>0</v>
          </cell>
          <cell r="AK939">
            <v>0</v>
          </cell>
          <cell r="AL939">
            <v>0</v>
          </cell>
          <cell r="AM939">
            <v>90000</v>
          </cell>
          <cell r="AN939">
            <v>0</v>
          </cell>
          <cell r="AO939">
            <v>44600</v>
          </cell>
        </row>
        <row r="940">
          <cell r="D940">
            <v>248202</v>
          </cell>
          <cell r="E940" t="str">
            <v>Крем для защиты от мороза SOLO Frost</v>
          </cell>
          <cell r="F940">
            <v>0</v>
          </cell>
          <cell r="G940">
            <v>0</v>
          </cell>
          <cell r="H940" t="str">
            <v>МЛ</v>
          </cell>
          <cell r="I940">
            <v>0.83</v>
          </cell>
          <cell r="J940">
            <v>156</v>
          </cell>
          <cell r="K940">
            <v>180400</v>
          </cell>
          <cell r="L940">
            <v>149732</v>
          </cell>
          <cell r="M940">
            <v>30400</v>
          </cell>
          <cell r="N940">
            <v>25232</v>
          </cell>
          <cell r="O940">
            <v>30400</v>
          </cell>
          <cell r="P940">
            <v>25232</v>
          </cell>
          <cell r="Q940">
            <v>29400</v>
          </cell>
          <cell r="R940">
            <v>24402</v>
          </cell>
          <cell r="S940">
            <v>0</v>
          </cell>
          <cell r="T940">
            <v>0</v>
          </cell>
          <cell r="U940">
            <v>0</v>
          </cell>
          <cell r="V940">
            <v>0</v>
          </cell>
          <cell r="W940">
            <v>0</v>
          </cell>
          <cell r="X940">
            <v>0</v>
          </cell>
          <cell r="Y940">
            <v>0</v>
          </cell>
          <cell r="Z940">
            <v>0</v>
          </cell>
          <cell r="AA940">
            <v>0</v>
          </cell>
          <cell r="AB940">
            <v>0</v>
          </cell>
          <cell r="AC940">
            <v>0</v>
          </cell>
          <cell r="AD940">
            <v>0</v>
          </cell>
          <cell r="AE940">
            <v>29400</v>
          </cell>
          <cell r="AF940">
            <v>24402</v>
          </cell>
          <cell r="AG940">
            <v>30400</v>
          </cell>
          <cell r="AH940">
            <v>25232</v>
          </cell>
          <cell r="AI940">
            <v>30400</v>
          </cell>
          <cell r="AJ940">
            <v>25232</v>
          </cell>
          <cell r="AK940">
            <v>0</v>
          </cell>
          <cell r="AL940">
            <v>0</v>
          </cell>
          <cell r="AM940">
            <v>90200</v>
          </cell>
          <cell r="AN940">
            <v>0</v>
          </cell>
          <cell r="AO940">
            <v>90200</v>
          </cell>
        </row>
        <row r="941">
          <cell r="D941">
            <v>247233</v>
          </cell>
          <cell r="E941" t="str">
            <v>Крем для защиты от мороза Штоко Фрост</v>
          </cell>
          <cell r="F941">
            <v>0</v>
          </cell>
          <cell r="G941">
            <v>0</v>
          </cell>
          <cell r="H941" t="str">
            <v>МЛ</v>
          </cell>
          <cell r="I941">
            <v>0.65</v>
          </cell>
          <cell r="J941">
            <v>156</v>
          </cell>
          <cell r="K941">
            <v>2400000</v>
          </cell>
          <cell r="L941">
            <v>1560000</v>
          </cell>
          <cell r="M941">
            <v>1200000</v>
          </cell>
          <cell r="N941">
            <v>780000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1200000</v>
          </cell>
          <cell r="AD941">
            <v>780000</v>
          </cell>
          <cell r="AE941">
            <v>0</v>
          </cell>
          <cell r="AF941">
            <v>0</v>
          </cell>
          <cell r="AG941">
            <v>0</v>
          </cell>
          <cell r="AH941">
            <v>0</v>
          </cell>
          <cell r="AI941">
            <v>0</v>
          </cell>
          <cell r="AJ941">
            <v>0</v>
          </cell>
          <cell r="AK941">
            <v>0</v>
          </cell>
          <cell r="AL941">
            <v>0</v>
          </cell>
          <cell r="AM941">
            <v>1200000</v>
          </cell>
          <cell r="AN941">
            <v>0</v>
          </cell>
          <cell r="AO941">
            <v>1200000</v>
          </cell>
        </row>
        <row r="942">
          <cell r="D942">
            <v>252442</v>
          </cell>
          <cell r="E942" t="str">
            <v>Крем для рук защ.гидроф.дейст.Элен100мл</v>
          </cell>
          <cell r="F942">
            <v>0</v>
          </cell>
          <cell r="G942" t="str">
            <v>ТР ТС 019/2011</v>
          </cell>
          <cell r="H942" t="str">
            <v>МЛ</v>
          </cell>
          <cell r="I942">
            <v>0.48</v>
          </cell>
          <cell r="J942">
            <v>156</v>
          </cell>
          <cell r="K942">
            <v>70000</v>
          </cell>
          <cell r="L942">
            <v>33600</v>
          </cell>
          <cell r="M942">
            <v>0</v>
          </cell>
          <cell r="N942">
            <v>0</v>
          </cell>
          <cell r="O942">
            <v>0</v>
          </cell>
          <cell r="P942">
            <v>0</v>
          </cell>
          <cell r="Q942">
            <v>17500</v>
          </cell>
          <cell r="R942">
            <v>8400</v>
          </cell>
          <cell r="S942">
            <v>0</v>
          </cell>
          <cell r="T942">
            <v>0</v>
          </cell>
          <cell r="U942">
            <v>0</v>
          </cell>
          <cell r="V942">
            <v>0</v>
          </cell>
          <cell r="W942">
            <v>17500</v>
          </cell>
          <cell r="X942">
            <v>8400</v>
          </cell>
          <cell r="Y942">
            <v>0</v>
          </cell>
          <cell r="Z942">
            <v>0</v>
          </cell>
          <cell r="AA942">
            <v>0</v>
          </cell>
          <cell r="AB942">
            <v>0</v>
          </cell>
          <cell r="AC942">
            <v>17500</v>
          </cell>
          <cell r="AD942">
            <v>8400</v>
          </cell>
          <cell r="AE942">
            <v>0</v>
          </cell>
          <cell r="AF942">
            <v>0</v>
          </cell>
          <cell r="AG942">
            <v>0</v>
          </cell>
          <cell r="AH942">
            <v>0</v>
          </cell>
          <cell r="AI942">
            <v>17500</v>
          </cell>
          <cell r="AJ942">
            <v>8400</v>
          </cell>
          <cell r="AK942">
            <v>0</v>
          </cell>
          <cell r="AL942">
            <v>0</v>
          </cell>
          <cell r="AM942">
            <v>17500</v>
          </cell>
          <cell r="AN942">
            <v>17500</v>
          </cell>
          <cell r="AO942">
            <v>35000</v>
          </cell>
        </row>
        <row r="943">
          <cell r="D943">
            <v>253844</v>
          </cell>
          <cell r="E943" t="str">
            <v>Крем защ.от ультрафиолет.изл.,100мл</v>
          </cell>
          <cell r="F943" t="str">
            <v>РизаДерм УФ. Защита</v>
          </cell>
          <cell r="G943" t="str">
            <v>ТР ТС 019/2011</v>
          </cell>
          <cell r="H943" t="str">
            <v>ШТ</v>
          </cell>
          <cell r="I943">
            <v>300</v>
          </cell>
          <cell r="J943">
            <v>156</v>
          </cell>
          <cell r="K943">
            <v>1084</v>
          </cell>
          <cell r="L943">
            <v>325200</v>
          </cell>
          <cell r="M943">
            <v>267</v>
          </cell>
          <cell r="N943">
            <v>80100</v>
          </cell>
          <cell r="O943">
            <v>2</v>
          </cell>
          <cell r="P943">
            <v>600</v>
          </cell>
          <cell r="Q943">
            <v>2</v>
          </cell>
          <cell r="R943">
            <v>600</v>
          </cell>
          <cell r="S943">
            <v>267</v>
          </cell>
          <cell r="T943">
            <v>80100</v>
          </cell>
          <cell r="U943">
            <v>2</v>
          </cell>
          <cell r="V943">
            <v>600</v>
          </cell>
          <cell r="W943">
            <v>2</v>
          </cell>
          <cell r="X943">
            <v>600</v>
          </cell>
          <cell r="Y943">
            <v>267</v>
          </cell>
          <cell r="Z943">
            <v>80100</v>
          </cell>
          <cell r="AA943">
            <v>2</v>
          </cell>
          <cell r="AB943">
            <v>600</v>
          </cell>
          <cell r="AC943">
            <v>2</v>
          </cell>
          <cell r="AD943">
            <v>600</v>
          </cell>
          <cell r="AE943">
            <v>267</v>
          </cell>
          <cell r="AF943">
            <v>80100</v>
          </cell>
          <cell r="AG943">
            <v>2</v>
          </cell>
          <cell r="AH943">
            <v>600</v>
          </cell>
          <cell r="AI943">
            <v>2</v>
          </cell>
          <cell r="AJ943">
            <v>600</v>
          </cell>
          <cell r="AK943">
            <v>0</v>
          </cell>
          <cell r="AL943">
            <v>0</v>
          </cell>
          <cell r="AM943">
            <v>0</v>
          </cell>
          <cell r="AN943">
            <v>0</v>
          </cell>
          <cell r="AO943">
            <v>0</v>
          </cell>
        </row>
        <row r="944">
          <cell r="D944">
            <v>238832</v>
          </cell>
          <cell r="E944" t="str">
            <v>Крем защитный гидрофильный Наша Формула</v>
          </cell>
          <cell r="F944">
            <v>0</v>
          </cell>
          <cell r="G944">
            <v>0</v>
          </cell>
          <cell r="H944" t="str">
            <v>МЛ</v>
          </cell>
          <cell r="I944">
            <v>1</v>
          </cell>
          <cell r="J944">
            <v>156</v>
          </cell>
          <cell r="K944">
            <v>211200</v>
          </cell>
          <cell r="L944">
            <v>211200</v>
          </cell>
          <cell r="M944">
            <v>67800</v>
          </cell>
          <cell r="N944">
            <v>67800</v>
          </cell>
          <cell r="O944">
            <v>0</v>
          </cell>
          <cell r="P944">
            <v>0</v>
          </cell>
          <cell r="Q944">
            <v>0</v>
          </cell>
          <cell r="R944">
            <v>0</v>
          </cell>
          <cell r="S944">
            <v>37800</v>
          </cell>
          <cell r="T944">
            <v>37800</v>
          </cell>
          <cell r="U944">
            <v>0</v>
          </cell>
          <cell r="V944">
            <v>0</v>
          </cell>
          <cell r="W944">
            <v>0</v>
          </cell>
          <cell r="X944">
            <v>0</v>
          </cell>
          <cell r="Y944">
            <v>67800</v>
          </cell>
          <cell r="Z944">
            <v>67800</v>
          </cell>
          <cell r="AA944">
            <v>0</v>
          </cell>
          <cell r="AB944">
            <v>0</v>
          </cell>
          <cell r="AC944">
            <v>0</v>
          </cell>
          <cell r="AD944">
            <v>0</v>
          </cell>
          <cell r="AE944">
            <v>37800</v>
          </cell>
          <cell r="AF944">
            <v>37800</v>
          </cell>
          <cell r="AG944">
            <v>0</v>
          </cell>
          <cell r="AH944">
            <v>0</v>
          </cell>
          <cell r="AI944">
            <v>0</v>
          </cell>
          <cell r="AJ944">
            <v>0</v>
          </cell>
          <cell r="AK944">
            <v>0</v>
          </cell>
          <cell r="AL944">
            <v>0</v>
          </cell>
          <cell r="AM944">
            <v>67800</v>
          </cell>
          <cell r="AN944">
            <v>37800</v>
          </cell>
          <cell r="AO944">
            <v>105600</v>
          </cell>
        </row>
        <row r="945">
          <cell r="D945">
            <v>200022</v>
          </cell>
          <cell r="E945" t="str">
            <v>Крем защитный гидрофобного действия</v>
          </cell>
          <cell r="F945" t="str">
            <v>ООО "Химпром"</v>
          </cell>
          <cell r="G945">
            <v>0</v>
          </cell>
          <cell r="H945" t="str">
            <v>МЛ</v>
          </cell>
          <cell r="I945">
            <v>0.4</v>
          </cell>
          <cell r="J945">
            <v>156</v>
          </cell>
          <cell r="K945">
            <v>105000</v>
          </cell>
          <cell r="L945">
            <v>42000</v>
          </cell>
          <cell r="M945">
            <v>25000</v>
          </cell>
          <cell r="N945">
            <v>10000</v>
          </cell>
          <cell r="O945">
            <v>0</v>
          </cell>
          <cell r="P945">
            <v>0</v>
          </cell>
          <cell r="Q945">
            <v>0</v>
          </cell>
          <cell r="R945">
            <v>0</v>
          </cell>
          <cell r="S945">
            <v>30000</v>
          </cell>
          <cell r="T945">
            <v>12000</v>
          </cell>
          <cell r="U945">
            <v>0</v>
          </cell>
          <cell r="V945">
            <v>0</v>
          </cell>
          <cell r="W945">
            <v>0</v>
          </cell>
          <cell r="X945">
            <v>0</v>
          </cell>
          <cell r="Y945">
            <v>0</v>
          </cell>
          <cell r="Z945">
            <v>0</v>
          </cell>
          <cell r="AA945">
            <v>25000</v>
          </cell>
          <cell r="AB945">
            <v>10000</v>
          </cell>
          <cell r="AC945">
            <v>0</v>
          </cell>
          <cell r="AD945">
            <v>0</v>
          </cell>
          <cell r="AE945">
            <v>25000</v>
          </cell>
          <cell r="AF945">
            <v>10000</v>
          </cell>
          <cell r="AG945">
            <v>0</v>
          </cell>
          <cell r="AH945">
            <v>0</v>
          </cell>
          <cell r="AI945">
            <v>0</v>
          </cell>
          <cell r="AJ945">
            <v>0</v>
          </cell>
          <cell r="AK945">
            <v>0</v>
          </cell>
          <cell r="AL945">
            <v>0</v>
          </cell>
          <cell r="AM945">
            <v>25000</v>
          </cell>
          <cell r="AN945">
            <v>30000</v>
          </cell>
          <cell r="AO945">
            <v>50000</v>
          </cell>
        </row>
        <row r="946">
          <cell r="D946">
            <v>238834</v>
          </cell>
          <cell r="E946" t="str">
            <v>Крем регенер. питательный Наша Формула</v>
          </cell>
          <cell r="F946">
            <v>0</v>
          </cell>
          <cell r="G946">
            <v>0</v>
          </cell>
          <cell r="H946" t="str">
            <v>МЛ</v>
          </cell>
          <cell r="I946">
            <v>0.5</v>
          </cell>
          <cell r="J946">
            <v>156</v>
          </cell>
          <cell r="K946">
            <v>1812</v>
          </cell>
          <cell r="L946">
            <v>906</v>
          </cell>
          <cell r="M946">
            <v>453</v>
          </cell>
          <cell r="N946">
            <v>226.5</v>
          </cell>
          <cell r="O946">
            <v>0</v>
          </cell>
          <cell r="P946">
            <v>0</v>
          </cell>
          <cell r="Q946">
            <v>0</v>
          </cell>
          <cell r="R946">
            <v>0</v>
          </cell>
          <cell r="S946">
            <v>453</v>
          </cell>
          <cell r="T946">
            <v>226.5</v>
          </cell>
          <cell r="U946">
            <v>0</v>
          </cell>
          <cell r="V946">
            <v>0</v>
          </cell>
          <cell r="W946">
            <v>0</v>
          </cell>
          <cell r="X946">
            <v>0</v>
          </cell>
          <cell r="Y946">
            <v>453</v>
          </cell>
          <cell r="Z946">
            <v>226.5</v>
          </cell>
          <cell r="AA946">
            <v>0</v>
          </cell>
          <cell r="AB946">
            <v>0</v>
          </cell>
          <cell r="AC946">
            <v>0</v>
          </cell>
          <cell r="AD946">
            <v>0</v>
          </cell>
          <cell r="AE946">
            <v>453</v>
          </cell>
          <cell r="AF946">
            <v>226.5</v>
          </cell>
          <cell r="AG946">
            <v>0</v>
          </cell>
          <cell r="AH946">
            <v>0</v>
          </cell>
          <cell r="AI946">
            <v>0</v>
          </cell>
          <cell r="AJ946">
            <v>0</v>
          </cell>
          <cell r="AK946">
            <v>0</v>
          </cell>
          <cell r="AL946">
            <v>0</v>
          </cell>
          <cell r="AM946">
            <v>453</v>
          </cell>
          <cell r="AN946">
            <v>453</v>
          </cell>
          <cell r="AO946">
            <v>906</v>
          </cell>
        </row>
        <row r="947">
          <cell r="D947">
            <v>252403</v>
          </cell>
          <cell r="E947" t="str">
            <v>Крем регенерир.вост.для рук Элен 100мл</v>
          </cell>
          <cell r="F947">
            <v>0</v>
          </cell>
          <cell r="G947" t="str">
            <v>ТР ТС 019/2011</v>
          </cell>
          <cell r="H947" t="str">
            <v>МЛ</v>
          </cell>
          <cell r="I947">
            <v>0.48</v>
          </cell>
          <cell r="J947">
            <v>156</v>
          </cell>
          <cell r="K947">
            <v>602250</v>
          </cell>
          <cell r="L947">
            <v>289080</v>
          </cell>
          <cell r="M947">
            <v>129250</v>
          </cell>
          <cell r="N947">
            <v>62040</v>
          </cell>
          <cell r="O947">
            <v>0</v>
          </cell>
          <cell r="P947">
            <v>0</v>
          </cell>
          <cell r="Q947">
            <v>17500</v>
          </cell>
          <cell r="R947">
            <v>8400</v>
          </cell>
          <cell r="S947">
            <v>46250</v>
          </cell>
          <cell r="T947">
            <v>22200</v>
          </cell>
          <cell r="U947">
            <v>0</v>
          </cell>
          <cell r="V947">
            <v>0</v>
          </cell>
          <cell r="W947">
            <v>328650</v>
          </cell>
          <cell r="X947">
            <v>157752</v>
          </cell>
          <cell r="Y947">
            <v>45600</v>
          </cell>
          <cell r="Z947">
            <v>21888</v>
          </cell>
          <cell r="AA947">
            <v>0</v>
          </cell>
          <cell r="AB947">
            <v>0</v>
          </cell>
          <cell r="AC947">
            <v>17500</v>
          </cell>
          <cell r="AD947">
            <v>8400</v>
          </cell>
          <cell r="AE947">
            <v>0</v>
          </cell>
          <cell r="AF947">
            <v>0</v>
          </cell>
          <cell r="AG947">
            <v>0</v>
          </cell>
          <cell r="AH947">
            <v>0</v>
          </cell>
          <cell r="AI947">
            <v>17500</v>
          </cell>
          <cell r="AJ947">
            <v>8400</v>
          </cell>
          <cell r="AK947">
            <v>0</v>
          </cell>
          <cell r="AL947">
            <v>0</v>
          </cell>
          <cell r="AM947">
            <v>146750</v>
          </cell>
          <cell r="AN947">
            <v>374900</v>
          </cell>
          <cell r="AO947">
            <v>80600</v>
          </cell>
        </row>
        <row r="948">
          <cell r="D948">
            <v>200023</v>
          </cell>
          <cell r="E948" t="str">
            <v>Крем регенир. востанав. для рук</v>
          </cell>
          <cell r="F948" t="str">
            <v>ООО "Химпром"</v>
          </cell>
          <cell r="G948">
            <v>0</v>
          </cell>
          <cell r="H948" t="str">
            <v>МЛ</v>
          </cell>
          <cell r="I948">
            <v>0.4</v>
          </cell>
          <cell r="J948">
            <v>156</v>
          </cell>
          <cell r="K948">
            <v>303200</v>
          </cell>
          <cell r="L948">
            <v>121280</v>
          </cell>
          <cell r="M948">
            <v>25350</v>
          </cell>
          <cell r="N948">
            <v>10140</v>
          </cell>
          <cell r="O948">
            <v>25350</v>
          </cell>
          <cell r="P948">
            <v>10140</v>
          </cell>
          <cell r="Q948">
            <v>25250</v>
          </cell>
          <cell r="R948">
            <v>10100</v>
          </cell>
          <cell r="S948">
            <v>25250</v>
          </cell>
          <cell r="T948">
            <v>10100</v>
          </cell>
          <cell r="U948">
            <v>25250</v>
          </cell>
          <cell r="V948">
            <v>10100</v>
          </cell>
          <cell r="W948">
            <v>25250</v>
          </cell>
          <cell r="X948">
            <v>10100</v>
          </cell>
          <cell r="Y948">
            <v>25250</v>
          </cell>
          <cell r="Z948">
            <v>10100</v>
          </cell>
          <cell r="AA948">
            <v>25250</v>
          </cell>
          <cell r="AB948">
            <v>10100</v>
          </cell>
          <cell r="AC948">
            <v>25250</v>
          </cell>
          <cell r="AD948">
            <v>10100</v>
          </cell>
          <cell r="AE948">
            <v>25250</v>
          </cell>
          <cell r="AF948">
            <v>10100</v>
          </cell>
          <cell r="AG948">
            <v>25250</v>
          </cell>
          <cell r="AH948">
            <v>10100</v>
          </cell>
          <cell r="AI948">
            <v>25250</v>
          </cell>
          <cell r="AJ948">
            <v>10100</v>
          </cell>
          <cell r="AK948">
            <v>0</v>
          </cell>
          <cell r="AL948">
            <v>0</v>
          </cell>
          <cell r="AM948">
            <v>75950</v>
          </cell>
          <cell r="AN948">
            <v>75750</v>
          </cell>
          <cell r="AO948">
            <v>151500</v>
          </cell>
        </row>
        <row r="949">
          <cell r="D949">
            <v>253427</v>
          </cell>
          <cell r="E949" t="str">
            <v>Крем универсал.защитный,100мл</v>
          </cell>
          <cell r="F949">
            <v>0</v>
          </cell>
          <cell r="G949" t="str">
            <v>ТР ТС 019/2011 РизаДерм Универсал. Защит</v>
          </cell>
          <cell r="H949" t="str">
            <v>ШТ</v>
          </cell>
          <cell r="I949">
            <v>120</v>
          </cell>
          <cell r="J949">
            <v>156</v>
          </cell>
          <cell r="K949">
            <v>18000</v>
          </cell>
          <cell r="L949">
            <v>2160000</v>
          </cell>
          <cell r="M949">
            <v>5000</v>
          </cell>
          <cell r="N949">
            <v>600000</v>
          </cell>
          <cell r="O949">
            <v>0</v>
          </cell>
          <cell r="P949">
            <v>0</v>
          </cell>
          <cell r="Q949">
            <v>0</v>
          </cell>
          <cell r="R949">
            <v>0</v>
          </cell>
          <cell r="S949">
            <v>4000</v>
          </cell>
          <cell r="T949">
            <v>480000</v>
          </cell>
          <cell r="U949">
            <v>0</v>
          </cell>
          <cell r="V949">
            <v>0</v>
          </cell>
          <cell r="W949">
            <v>0</v>
          </cell>
          <cell r="X949">
            <v>0</v>
          </cell>
          <cell r="Y949">
            <v>5000</v>
          </cell>
          <cell r="Z949">
            <v>600000</v>
          </cell>
          <cell r="AA949">
            <v>0</v>
          </cell>
          <cell r="AB949">
            <v>0</v>
          </cell>
          <cell r="AC949">
            <v>0</v>
          </cell>
          <cell r="AD949">
            <v>0</v>
          </cell>
          <cell r="AE949">
            <v>4000</v>
          </cell>
          <cell r="AF949">
            <v>480000</v>
          </cell>
          <cell r="AG949">
            <v>0</v>
          </cell>
          <cell r="AH949">
            <v>0</v>
          </cell>
          <cell r="AI949">
            <v>0</v>
          </cell>
          <cell r="AJ949">
            <v>0</v>
          </cell>
          <cell r="AK949">
            <v>0</v>
          </cell>
          <cell r="AL949">
            <v>0</v>
          </cell>
          <cell r="AM949">
            <v>5000</v>
          </cell>
          <cell r="AN949">
            <v>4000</v>
          </cell>
          <cell r="AO949">
            <v>9000</v>
          </cell>
        </row>
        <row r="950">
          <cell r="D950">
            <v>253494</v>
          </cell>
          <cell r="E950" t="str">
            <v>Круг спасательный К 01</v>
          </cell>
          <cell r="F950" t="str">
            <v>опыт. арт.44636</v>
          </cell>
          <cell r="G950">
            <v>0</v>
          </cell>
          <cell r="H950" t="str">
            <v>ШТ</v>
          </cell>
          <cell r="I950">
            <v>3500</v>
          </cell>
          <cell r="J950">
            <v>156</v>
          </cell>
          <cell r="K950">
            <v>40</v>
          </cell>
          <cell r="L950">
            <v>140000</v>
          </cell>
          <cell r="M950">
            <v>30</v>
          </cell>
          <cell r="N950">
            <v>105000</v>
          </cell>
          <cell r="O950">
            <v>0</v>
          </cell>
          <cell r="P950">
            <v>0</v>
          </cell>
          <cell r="Q950">
            <v>0</v>
          </cell>
          <cell r="R950">
            <v>0</v>
          </cell>
          <cell r="S950">
            <v>10</v>
          </cell>
          <cell r="T950">
            <v>35000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30</v>
          </cell>
          <cell r="AN950">
            <v>10</v>
          </cell>
          <cell r="AO950">
            <v>0</v>
          </cell>
        </row>
        <row r="951">
          <cell r="D951">
            <v>510290</v>
          </cell>
          <cell r="E951" t="str">
            <v>Маска сварщика с АСФ "Хамелеон"</v>
          </cell>
          <cell r="F951">
            <v>0</v>
          </cell>
          <cell r="G951" t="str">
            <v>Optrel p550/p530</v>
          </cell>
          <cell r="H951" t="str">
            <v>ШТ</v>
          </cell>
          <cell r="I951">
            <v>6500</v>
          </cell>
          <cell r="J951">
            <v>156</v>
          </cell>
          <cell r="K951">
            <v>41</v>
          </cell>
          <cell r="L951">
            <v>266500</v>
          </cell>
          <cell r="M951">
            <v>12</v>
          </cell>
          <cell r="N951">
            <v>78000</v>
          </cell>
          <cell r="O951">
            <v>0</v>
          </cell>
          <cell r="P951">
            <v>0</v>
          </cell>
          <cell r="Q951">
            <v>0</v>
          </cell>
          <cell r="R951">
            <v>0</v>
          </cell>
          <cell r="S951">
            <v>10</v>
          </cell>
          <cell r="T951">
            <v>65000</v>
          </cell>
          <cell r="U951">
            <v>0</v>
          </cell>
          <cell r="V951">
            <v>0</v>
          </cell>
          <cell r="W951">
            <v>0</v>
          </cell>
          <cell r="X951">
            <v>0</v>
          </cell>
          <cell r="Y951">
            <v>11</v>
          </cell>
          <cell r="Z951">
            <v>71500</v>
          </cell>
          <cell r="AA951">
            <v>0</v>
          </cell>
          <cell r="AB951">
            <v>0</v>
          </cell>
          <cell r="AC951">
            <v>0</v>
          </cell>
          <cell r="AD951">
            <v>0</v>
          </cell>
          <cell r="AE951">
            <v>8</v>
          </cell>
          <cell r="AF951">
            <v>52000</v>
          </cell>
          <cell r="AG951">
            <v>0</v>
          </cell>
          <cell r="AH951">
            <v>0</v>
          </cell>
          <cell r="AI951">
            <v>0</v>
          </cell>
          <cell r="AJ951">
            <v>0</v>
          </cell>
          <cell r="AK951">
            <v>0</v>
          </cell>
          <cell r="AL951">
            <v>0</v>
          </cell>
          <cell r="AM951">
            <v>12</v>
          </cell>
          <cell r="AN951">
            <v>10</v>
          </cell>
          <cell r="AO951">
            <v>19</v>
          </cell>
        </row>
        <row r="952">
          <cell r="D952">
            <v>717285</v>
          </cell>
          <cell r="E952" t="str">
            <v>Мешок спальный 450кмф</v>
          </cell>
          <cell r="F952">
            <v>0</v>
          </cell>
          <cell r="G952">
            <v>0</v>
          </cell>
          <cell r="H952" t="str">
            <v>ШТ</v>
          </cell>
          <cell r="I952">
            <v>4980</v>
          </cell>
          <cell r="J952">
            <v>156</v>
          </cell>
          <cell r="K952">
            <v>10</v>
          </cell>
          <cell r="L952">
            <v>49800</v>
          </cell>
          <cell r="M952">
            <v>5</v>
          </cell>
          <cell r="N952">
            <v>24900</v>
          </cell>
          <cell r="O952">
            <v>0</v>
          </cell>
          <cell r="P952">
            <v>0</v>
          </cell>
          <cell r="Q952">
            <v>0</v>
          </cell>
          <cell r="R952">
            <v>0</v>
          </cell>
          <cell r="S952">
            <v>5</v>
          </cell>
          <cell r="T952">
            <v>24900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5</v>
          </cell>
          <cell r="AN952">
            <v>5</v>
          </cell>
          <cell r="AO952">
            <v>0</v>
          </cell>
        </row>
        <row r="953">
          <cell r="D953">
            <v>252972</v>
          </cell>
          <cell r="E953" t="str">
            <v>Минидуш хим.поврежд.наст.креп.1000мл</v>
          </cell>
          <cell r="F953">
            <v>0</v>
          </cell>
          <cell r="G953">
            <v>0</v>
          </cell>
          <cell r="H953" t="str">
            <v>КОМ</v>
          </cell>
          <cell r="I953">
            <v>4390</v>
          </cell>
          <cell r="J953">
            <v>156</v>
          </cell>
          <cell r="K953">
            <v>19</v>
          </cell>
          <cell r="L953">
            <v>83410</v>
          </cell>
          <cell r="M953">
            <v>14</v>
          </cell>
          <cell r="N953">
            <v>61460</v>
          </cell>
          <cell r="O953">
            <v>0</v>
          </cell>
          <cell r="P953">
            <v>0</v>
          </cell>
          <cell r="Q953">
            <v>5</v>
          </cell>
          <cell r="R953">
            <v>21950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19</v>
          </cell>
          <cell r="AN953">
            <v>0</v>
          </cell>
          <cell r="AO953">
            <v>0</v>
          </cell>
        </row>
        <row r="954">
          <cell r="D954">
            <v>506757</v>
          </cell>
          <cell r="E954" t="str">
            <v>Нагреватель электрический "Фумитокс"ЭНФ</v>
          </cell>
          <cell r="F954">
            <v>0</v>
          </cell>
          <cell r="G954">
            <v>0</v>
          </cell>
          <cell r="H954" t="str">
            <v>ШТ</v>
          </cell>
          <cell r="I954">
            <v>52</v>
          </cell>
          <cell r="J954">
            <v>156</v>
          </cell>
          <cell r="K954">
            <v>265</v>
          </cell>
          <cell r="L954">
            <v>13780</v>
          </cell>
          <cell r="M954">
            <v>40</v>
          </cell>
          <cell r="N954">
            <v>2080</v>
          </cell>
          <cell r="O954">
            <v>0</v>
          </cell>
          <cell r="P954">
            <v>0</v>
          </cell>
          <cell r="Q954">
            <v>20</v>
          </cell>
          <cell r="R954">
            <v>1040</v>
          </cell>
          <cell r="S954">
            <v>145</v>
          </cell>
          <cell r="T954">
            <v>7540</v>
          </cell>
          <cell r="U954">
            <v>35</v>
          </cell>
          <cell r="V954">
            <v>1820</v>
          </cell>
          <cell r="W954">
            <v>0</v>
          </cell>
          <cell r="X954">
            <v>0</v>
          </cell>
          <cell r="Y954">
            <v>25</v>
          </cell>
          <cell r="Z954">
            <v>1300</v>
          </cell>
          <cell r="AA954">
            <v>0</v>
          </cell>
          <cell r="AB954">
            <v>0</v>
          </cell>
          <cell r="AC954">
            <v>0</v>
          </cell>
          <cell r="AD954">
            <v>0</v>
          </cell>
          <cell r="AE954">
            <v>0</v>
          </cell>
          <cell r="AF954">
            <v>0</v>
          </cell>
          <cell r="AG954">
            <v>0</v>
          </cell>
          <cell r="AH954">
            <v>0</v>
          </cell>
          <cell r="AI954">
            <v>0</v>
          </cell>
          <cell r="AJ954">
            <v>0</v>
          </cell>
          <cell r="AK954">
            <v>0</v>
          </cell>
          <cell r="AL954">
            <v>0</v>
          </cell>
          <cell r="AM954">
            <v>60</v>
          </cell>
          <cell r="AN954">
            <v>180</v>
          </cell>
          <cell r="AO954">
            <v>25</v>
          </cell>
        </row>
        <row r="955">
          <cell r="D955">
            <v>248685</v>
          </cell>
          <cell r="E955" t="str">
            <v>Наколенник кож.для сварщика-ТЦ Сварка</v>
          </cell>
          <cell r="F955">
            <v>0</v>
          </cell>
          <cell r="G955">
            <v>0</v>
          </cell>
          <cell r="H955" t="str">
            <v>ПАР</v>
          </cell>
          <cell r="I955">
            <v>1035</v>
          </cell>
          <cell r="J955">
            <v>156</v>
          </cell>
          <cell r="K955">
            <v>60</v>
          </cell>
          <cell r="L955">
            <v>62100</v>
          </cell>
          <cell r="M955">
            <v>30</v>
          </cell>
          <cell r="N955">
            <v>31050</v>
          </cell>
          <cell r="O955">
            <v>0</v>
          </cell>
          <cell r="P955">
            <v>0</v>
          </cell>
          <cell r="Q955">
            <v>0</v>
          </cell>
          <cell r="R955">
            <v>0</v>
          </cell>
          <cell r="S955">
            <v>0</v>
          </cell>
          <cell r="T955">
            <v>0</v>
          </cell>
          <cell r="U955">
            <v>0</v>
          </cell>
          <cell r="V955">
            <v>0</v>
          </cell>
          <cell r="W955">
            <v>0</v>
          </cell>
          <cell r="X955">
            <v>0</v>
          </cell>
          <cell r="Y955">
            <v>30</v>
          </cell>
          <cell r="Z955">
            <v>31050</v>
          </cell>
          <cell r="AA955">
            <v>0</v>
          </cell>
          <cell r="AB955">
            <v>0</v>
          </cell>
          <cell r="AC955">
            <v>0</v>
          </cell>
          <cell r="AD955">
            <v>0</v>
          </cell>
          <cell r="AE955">
            <v>0</v>
          </cell>
          <cell r="AF955">
            <v>0</v>
          </cell>
          <cell r="AG955">
            <v>0</v>
          </cell>
          <cell r="AH955">
            <v>0</v>
          </cell>
          <cell r="AI955">
            <v>0</v>
          </cell>
          <cell r="AJ955">
            <v>0</v>
          </cell>
          <cell r="AK955">
            <v>0</v>
          </cell>
          <cell r="AL955">
            <v>0</v>
          </cell>
          <cell r="AM955">
            <v>30</v>
          </cell>
          <cell r="AN955">
            <v>0</v>
          </cell>
          <cell r="AO955">
            <v>30</v>
          </cell>
        </row>
        <row r="956">
          <cell r="D956">
            <v>248009</v>
          </cell>
          <cell r="E956" t="str">
            <v>Наколенники защитные для сварщика</v>
          </cell>
          <cell r="F956">
            <v>0</v>
          </cell>
          <cell r="G956">
            <v>0</v>
          </cell>
          <cell r="H956" t="str">
            <v>ПАР</v>
          </cell>
          <cell r="I956">
            <v>1035</v>
          </cell>
          <cell r="J956">
            <v>156</v>
          </cell>
          <cell r="K956">
            <v>154</v>
          </cell>
          <cell r="L956">
            <v>159390</v>
          </cell>
          <cell r="M956">
            <v>73</v>
          </cell>
          <cell r="N956">
            <v>75555</v>
          </cell>
          <cell r="O956">
            <v>0</v>
          </cell>
          <cell r="P956">
            <v>0</v>
          </cell>
          <cell r="Q956">
            <v>4</v>
          </cell>
          <cell r="R956">
            <v>4140</v>
          </cell>
          <cell r="S956">
            <v>73</v>
          </cell>
          <cell r="T956">
            <v>75555</v>
          </cell>
          <cell r="U956">
            <v>0</v>
          </cell>
          <cell r="V956">
            <v>0</v>
          </cell>
          <cell r="W956">
            <v>2</v>
          </cell>
          <cell r="X956">
            <v>2070</v>
          </cell>
          <cell r="Y956">
            <v>0</v>
          </cell>
          <cell r="Z956">
            <v>0</v>
          </cell>
          <cell r="AA956">
            <v>0</v>
          </cell>
          <cell r="AB956">
            <v>0</v>
          </cell>
          <cell r="AC956">
            <v>2</v>
          </cell>
          <cell r="AD956">
            <v>2070</v>
          </cell>
          <cell r="AE956">
            <v>0</v>
          </cell>
          <cell r="AF956">
            <v>0</v>
          </cell>
          <cell r="AG956">
            <v>0</v>
          </cell>
          <cell r="AH956">
            <v>0</v>
          </cell>
          <cell r="AI956">
            <v>0</v>
          </cell>
          <cell r="AJ956">
            <v>0</v>
          </cell>
          <cell r="AK956">
            <v>0</v>
          </cell>
          <cell r="AL956">
            <v>0</v>
          </cell>
          <cell r="AM956">
            <v>77</v>
          </cell>
          <cell r="AN956">
            <v>75</v>
          </cell>
          <cell r="AO956">
            <v>2</v>
          </cell>
        </row>
        <row r="957">
          <cell r="D957">
            <v>500997</v>
          </cell>
          <cell r="E957" t="str">
            <v>Накомарник СЭ 52-02-96</v>
          </cell>
          <cell r="F957">
            <v>0</v>
          </cell>
          <cell r="G957">
            <v>0</v>
          </cell>
          <cell r="H957" t="str">
            <v>ШТ</v>
          </cell>
          <cell r="I957">
            <v>97</v>
          </cell>
          <cell r="J957">
            <v>156</v>
          </cell>
          <cell r="K957">
            <v>850</v>
          </cell>
          <cell r="L957">
            <v>82450</v>
          </cell>
          <cell r="M957">
            <v>50</v>
          </cell>
          <cell r="N957">
            <v>4850</v>
          </cell>
          <cell r="O957">
            <v>0</v>
          </cell>
          <cell r="P957">
            <v>0</v>
          </cell>
          <cell r="Q957">
            <v>0</v>
          </cell>
          <cell r="R957">
            <v>0</v>
          </cell>
          <cell r="S957">
            <v>800</v>
          </cell>
          <cell r="T957">
            <v>77600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50</v>
          </cell>
          <cell r="AN957">
            <v>800</v>
          </cell>
          <cell r="AO957">
            <v>0</v>
          </cell>
        </row>
        <row r="958">
          <cell r="D958">
            <v>235061</v>
          </cell>
          <cell r="E958" t="str">
            <v>Нарукавники из полимерных материалов</v>
          </cell>
          <cell r="F958">
            <v>0</v>
          </cell>
          <cell r="G958">
            <v>0</v>
          </cell>
          <cell r="H958" t="str">
            <v>ПАР</v>
          </cell>
          <cell r="I958">
            <v>275</v>
          </cell>
          <cell r="J958">
            <v>156</v>
          </cell>
          <cell r="K958">
            <v>2272</v>
          </cell>
          <cell r="L958">
            <v>624800</v>
          </cell>
          <cell r="M958">
            <v>830</v>
          </cell>
          <cell r="N958">
            <v>228250</v>
          </cell>
          <cell r="O958">
            <v>0</v>
          </cell>
          <cell r="P958">
            <v>0</v>
          </cell>
          <cell r="Q958">
            <v>0</v>
          </cell>
          <cell r="R958">
            <v>0</v>
          </cell>
          <cell r="S958">
            <v>350</v>
          </cell>
          <cell r="T958">
            <v>96250</v>
          </cell>
          <cell r="U958">
            <v>0</v>
          </cell>
          <cell r="V958">
            <v>0</v>
          </cell>
          <cell r="W958">
            <v>474</v>
          </cell>
          <cell r="X958">
            <v>130350</v>
          </cell>
          <cell r="Y958">
            <v>300</v>
          </cell>
          <cell r="Z958">
            <v>82500</v>
          </cell>
          <cell r="AA958">
            <v>2</v>
          </cell>
          <cell r="AB958">
            <v>550</v>
          </cell>
          <cell r="AC958">
            <v>12</v>
          </cell>
          <cell r="AD958">
            <v>3300</v>
          </cell>
          <cell r="AE958">
            <v>300</v>
          </cell>
          <cell r="AF958">
            <v>82500</v>
          </cell>
          <cell r="AG958">
            <v>0</v>
          </cell>
          <cell r="AH958">
            <v>0</v>
          </cell>
          <cell r="AI958">
            <v>4</v>
          </cell>
          <cell r="AJ958">
            <v>1100</v>
          </cell>
          <cell r="AK958">
            <v>0</v>
          </cell>
          <cell r="AL958">
            <v>0</v>
          </cell>
          <cell r="AM958">
            <v>830</v>
          </cell>
          <cell r="AN958">
            <v>824</v>
          </cell>
          <cell r="AO958">
            <v>618</v>
          </cell>
        </row>
        <row r="959">
          <cell r="D959">
            <v>229635</v>
          </cell>
          <cell r="E959" t="str">
            <v>Наушники Peltor Optime Iс крепл. на каск</v>
          </cell>
          <cell r="F959">
            <v>0</v>
          </cell>
          <cell r="G959">
            <v>0</v>
          </cell>
          <cell r="H959" t="str">
            <v>ШТ</v>
          </cell>
          <cell r="I959">
            <v>492</v>
          </cell>
          <cell r="J959">
            <v>156</v>
          </cell>
          <cell r="K959">
            <v>1110</v>
          </cell>
          <cell r="L959">
            <v>546120</v>
          </cell>
          <cell r="M959">
            <v>385</v>
          </cell>
          <cell r="N959">
            <v>189420</v>
          </cell>
          <cell r="O959">
            <v>0</v>
          </cell>
          <cell r="P959">
            <v>0</v>
          </cell>
          <cell r="Q959">
            <v>0</v>
          </cell>
          <cell r="R959">
            <v>0</v>
          </cell>
          <cell r="S959">
            <v>275</v>
          </cell>
          <cell r="T959">
            <v>135300</v>
          </cell>
          <cell r="U959">
            <v>0</v>
          </cell>
          <cell r="V959">
            <v>0</v>
          </cell>
          <cell r="W959">
            <v>0</v>
          </cell>
          <cell r="X959">
            <v>0</v>
          </cell>
          <cell r="Y959">
            <v>225</v>
          </cell>
          <cell r="Z959">
            <v>110700</v>
          </cell>
          <cell r="AA959">
            <v>0</v>
          </cell>
          <cell r="AB959">
            <v>0</v>
          </cell>
          <cell r="AC959">
            <v>0</v>
          </cell>
          <cell r="AD959">
            <v>0</v>
          </cell>
          <cell r="AE959">
            <v>225</v>
          </cell>
          <cell r="AF959">
            <v>110700</v>
          </cell>
          <cell r="AG959">
            <v>0</v>
          </cell>
          <cell r="AH959">
            <v>0</v>
          </cell>
          <cell r="AI959">
            <v>0</v>
          </cell>
          <cell r="AJ959">
            <v>0</v>
          </cell>
          <cell r="AK959">
            <v>0</v>
          </cell>
          <cell r="AL959">
            <v>0</v>
          </cell>
          <cell r="AM959">
            <v>385</v>
          </cell>
          <cell r="AN959">
            <v>275</v>
          </cell>
          <cell r="AO959">
            <v>450</v>
          </cell>
        </row>
        <row r="960">
          <cell r="D960">
            <v>229634</v>
          </cell>
          <cell r="E960" t="str">
            <v>Наушники противошумные Peltor Optime I</v>
          </cell>
          <cell r="F960">
            <v>0</v>
          </cell>
          <cell r="G960">
            <v>0</v>
          </cell>
          <cell r="H960" t="str">
            <v>ШТ</v>
          </cell>
          <cell r="I960">
            <v>882</v>
          </cell>
          <cell r="J960">
            <v>156</v>
          </cell>
          <cell r="K960">
            <v>10</v>
          </cell>
          <cell r="L960">
            <v>8820</v>
          </cell>
          <cell r="M960">
            <v>10</v>
          </cell>
          <cell r="N960">
            <v>8820</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10</v>
          </cell>
          <cell r="AN960">
            <v>0</v>
          </cell>
          <cell r="AO960">
            <v>0</v>
          </cell>
        </row>
        <row r="961">
          <cell r="D961">
            <v>254109</v>
          </cell>
          <cell r="E961" t="str">
            <v>Очки 087Аrctic светофильтр 5-3,1 StrongG</v>
          </cell>
          <cell r="F961">
            <v>0</v>
          </cell>
          <cell r="G961" t="str">
            <v>РОСОМЗ</v>
          </cell>
          <cell r="H961" t="str">
            <v>ШТ</v>
          </cell>
          <cell r="I961">
            <v>500</v>
          </cell>
          <cell r="J961">
            <v>156</v>
          </cell>
          <cell r="K961">
            <v>300</v>
          </cell>
          <cell r="L961">
            <v>150000</v>
          </cell>
          <cell r="M961">
            <v>0</v>
          </cell>
          <cell r="N961">
            <v>0</v>
          </cell>
          <cell r="O961">
            <v>0</v>
          </cell>
          <cell r="P961">
            <v>0</v>
          </cell>
          <cell r="Q961">
            <v>0</v>
          </cell>
          <cell r="R961">
            <v>0</v>
          </cell>
          <cell r="S961">
            <v>300</v>
          </cell>
          <cell r="T961">
            <v>150000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300</v>
          </cell>
          <cell r="AO961">
            <v>0</v>
          </cell>
        </row>
        <row r="962">
          <cell r="D962">
            <v>211059</v>
          </cell>
          <cell r="E962" t="str">
            <v>Очки гермет.агрес.хим.жидк.ЗНГ1</v>
          </cell>
          <cell r="F962" t="str">
            <v>Люкс супер панорама</v>
          </cell>
          <cell r="G962">
            <v>0</v>
          </cell>
          <cell r="H962" t="str">
            <v>ШТ</v>
          </cell>
          <cell r="I962">
            <v>560</v>
          </cell>
          <cell r="J962">
            <v>156</v>
          </cell>
          <cell r="K962">
            <v>305</v>
          </cell>
          <cell r="L962">
            <v>170800</v>
          </cell>
          <cell r="M962">
            <v>220</v>
          </cell>
          <cell r="N962">
            <v>123200</v>
          </cell>
          <cell r="O962">
            <v>6</v>
          </cell>
          <cell r="P962">
            <v>3360</v>
          </cell>
          <cell r="Q962">
            <v>39</v>
          </cell>
          <cell r="R962">
            <v>21840</v>
          </cell>
          <cell r="S962">
            <v>15</v>
          </cell>
          <cell r="T962">
            <v>8400</v>
          </cell>
          <cell r="U962">
            <v>0</v>
          </cell>
          <cell r="V962">
            <v>0</v>
          </cell>
          <cell r="W962">
            <v>0</v>
          </cell>
          <cell r="X962">
            <v>0</v>
          </cell>
          <cell r="Y962">
            <v>10</v>
          </cell>
          <cell r="Z962">
            <v>5600</v>
          </cell>
          <cell r="AA962">
            <v>0</v>
          </cell>
          <cell r="AB962">
            <v>0</v>
          </cell>
          <cell r="AC962">
            <v>0</v>
          </cell>
          <cell r="AD962">
            <v>0</v>
          </cell>
          <cell r="AE962">
            <v>15</v>
          </cell>
          <cell r="AF962">
            <v>8400</v>
          </cell>
          <cell r="AG962">
            <v>0</v>
          </cell>
          <cell r="AH962">
            <v>0</v>
          </cell>
          <cell r="AI962">
            <v>0</v>
          </cell>
          <cell r="AJ962">
            <v>0</v>
          </cell>
          <cell r="AK962">
            <v>0</v>
          </cell>
          <cell r="AL962">
            <v>0</v>
          </cell>
          <cell r="AM962">
            <v>265</v>
          </cell>
          <cell r="AN962">
            <v>15</v>
          </cell>
          <cell r="AO962">
            <v>25</v>
          </cell>
        </row>
        <row r="963">
          <cell r="D963">
            <v>251841</v>
          </cell>
          <cell r="E963" t="str">
            <v>Очки для газосварщика ЗНД 2 Адмирал</v>
          </cell>
          <cell r="F963">
            <v>0</v>
          </cell>
          <cell r="G963" t="str">
            <v>ТР ТС 019/2011 арт. 23231</v>
          </cell>
          <cell r="H963" t="str">
            <v>ШТ</v>
          </cell>
          <cell r="I963">
            <v>265</v>
          </cell>
          <cell r="J963">
            <v>156</v>
          </cell>
          <cell r="K963">
            <v>40</v>
          </cell>
          <cell r="L963">
            <v>10600</v>
          </cell>
          <cell r="M963">
            <v>20</v>
          </cell>
          <cell r="N963">
            <v>5300</v>
          </cell>
          <cell r="O963">
            <v>0</v>
          </cell>
          <cell r="P963">
            <v>0</v>
          </cell>
          <cell r="Q963">
            <v>0</v>
          </cell>
          <cell r="R963">
            <v>0</v>
          </cell>
          <cell r="S963">
            <v>0</v>
          </cell>
          <cell r="T963">
            <v>0</v>
          </cell>
          <cell r="U963">
            <v>0</v>
          </cell>
          <cell r="V963">
            <v>0</v>
          </cell>
          <cell r="W963">
            <v>0</v>
          </cell>
          <cell r="X963">
            <v>0</v>
          </cell>
          <cell r="Y963">
            <v>20</v>
          </cell>
          <cell r="Z963">
            <v>5300</v>
          </cell>
          <cell r="AA963">
            <v>0</v>
          </cell>
          <cell r="AB963">
            <v>0</v>
          </cell>
          <cell r="AC963">
            <v>0</v>
          </cell>
          <cell r="AD963">
            <v>0</v>
          </cell>
          <cell r="AE963">
            <v>0</v>
          </cell>
          <cell r="AF963">
            <v>0</v>
          </cell>
          <cell r="AG963">
            <v>0</v>
          </cell>
          <cell r="AH963">
            <v>0</v>
          </cell>
          <cell r="AI963">
            <v>0</v>
          </cell>
          <cell r="AJ963">
            <v>0</v>
          </cell>
          <cell r="AK963">
            <v>0</v>
          </cell>
          <cell r="AL963">
            <v>0</v>
          </cell>
          <cell r="AM963">
            <v>20</v>
          </cell>
          <cell r="AN963">
            <v>0</v>
          </cell>
          <cell r="AO963">
            <v>20</v>
          </cell>
        </row>
        <row r="964">
          <cell r="D964">
            <v>207003</v>
          </cell>
          <cell r="E964" t="str">
            <v>Очки для газосварщика УЛЬТРАВИЖН</v>
          </cell>
          <cell r="F964">
            <v>0</v>
          </cell>
          <cell r="G964" t="str">
            <v>Арт. 9301245</v>
          </cell>
          <cell r="H964" t="str">
            <v>ШТ</v>
          </cell>
          <cell r="I964">
            <v>620</v>
          </cell>
          <cell r="J964">
            <v>156</v>
          </cell>
          <cell r="K964">
            <v>330</v>
          </cell>
          <cell r="L964">
            <v>204600</v>
          </cell>
          <cell r="M964">
            <v>110</v>
          </cell>
          <cell r="N964">
            <v>68200</v>
          </cell>
          <cell r="O964">
            <v>0</v>
          </cell>
          <cell r="P964">
            <v>0</v>
          </cell>
          <cell r="Q964">
            <v>0</v>
          </cell>
          <cell r="R964">
            <v>0</v>
          </cell>
          <cell r="S964">
            <v>110</v>
          </cell>
          <cell r="T964">
            <v>68200</v>
          </cell>
          <cell r="U964">
            <v>0</v>
          </cell>
          <cell r="V964">
            <v>0</v>
          </cell>
          <cell r="W964">
            <v>0</v>
          </cell>
          <cell r="X964">
            <v>0</v>
          </cell>
          <cell r="Y964">
            <v>110</v>
          </cell>
          <cell r="Z964">
            <v>68200</v>
          </cell>
          <cell r="AA964">
            <v>0</v>
          </cell>
          <cell r="AB964">
            <v>0</v>
          </cell>
          <cell r="AC964">
            <v>0</v>
          </cell>
          <cell r="AD964">
            <v>0</v>
          </cell>
          <cell r="AE964">
            <v>0</v>
          </cell>
          <cell r="AF964">
            <v>0</v>
          </cell>
          <cell r="AG964">
            <v>0</v>
          </cell>
          <cell r="AH964">
            <v>0</v>
          </cell>
          <cell r="AI964">
            <v>0</v>
          </cell>
          <cell r="AJ964">
            <v>0</v>
          </cell>
          <cell r="AK964">
            <v>0</v>
          </cell>
          <cell r="AL964">
            <v>0</v>
          </cell>
          <cell r="AM964">
            <v>110</v>
          </cell>
          <cell r="AN964">
            <v>110</v>
          </cell>
          <cell r="AO964">
            <v>110</v>
          </cell>
        </row>
        <row r="965">
          <cell r="D965">
            <v>253147</v>
          </cell>
          <cell r="E965" t="str">
            <v>Очки защит. ИТР 017 HAMMER</v>
          </cell>
          <cell r="F965" t="str">
            <v>ACTIVE CONTRAST РОСОМЗ</v>
          </cell>
          <cell r="G965" t="str">
            <v>арт. 11757</v>
          </cell>
          <cell r="H965" t="str">
            <v>ШТ</v>
          </cell>
          <cell r="I965">
            <v>500</v>
          </cell>
          <cell r="J965">
            <v>156</v>
          </cell>
          <cell r="K965">
            <v>107</v>
          </cell>
          <cell r="L965">
            <v>53500</v>
          </cell>
          <cell r="M965">
            <v>50</v>
          </cell>
          <cell r="N965">
            <v>25000</v>
          </cell>
          <cell r="O965">
            <v>20</v>
          </cell>
          <cell r="P965">
            <v>10000</v>
          </cell>
          <cell r="Q965">
            <v>0</v>
          </cell>
          <cell r="R965">
            <v>0</v>
          </cell>
          <cell r="S965">
            <v>0</v>
          </cell>
          <cell r="T965">
            <v>0</v>
          </cell>
          <cell r="U965">
            <v>0</v>
          </cell>
          <cell r="V965">
            <v>0</v>
          </cell>
          <cell r="W965">
            <v>0</v>
          </cell>
          <cell r="X965">
            <v>0</v>
          </cell>
          <cell r="Y965">
            <v>37</v>
          </cell>
          <cell r="Z965">
            <v>18500</v>
          </cell>
          <cell r="AA965">
            <v>0</v>
          </cell>
          <cell r="AB965">
            <v>0</v>
          </cell>
          <cell r="AC965">
            <v>0</v>
          </cell>
          <cell r="AD965">
            <v>0</v>
          </cell>
          <cell r="AE965">
            <v>0</v>
          </cell>
          <cell r="AF965">
            <v>0</v>
          </cell>
          <cell r="AG965">
            <v>0</v>
          </cell>
          <cell r="AH965">
            <v>0</v>
          </cell>
          <cell r="AI965">
            <v>0</v>
          </cell>
          <cell r="AJ965">
            <v>0</v>
          </cell>
          <cell r="AK965">
            <v>0</v>
          </cell>
          <cell r="AL965">
            <v>0</v>
          </cell>
          <cell r="AM965">
            <v>70</v>
          </cell>
          <cell r="AN965">
            <v>0</v>
          </cell>
          <cell r="AO965">
            <v>37</v>
          </cell>
        </row>
        <row r="966">
          <cell r="D966">
            <v>249128</v>
          </cell>
          <cell r="E966" t="str">
            <v>Очки защит. ИТР O17 HAMMER ACTIVE</v>
          </cell>
          <cell r="F966" t="str">
            <v>StrongGlass</v>
          </cell>
          <cell r="G966" t="str">
            <v>РОСОМЗ</v>
          </cell>
          <cell r="H966" t="str">
            <v>ШТ</v>
          </cell>
          <cell r="I966">
            <v>440</v>
          </cell>
          <cell r="J966">
            <v>156</v>
          </cell>
          <cell r="K966">
            <v>100</v>
          </cell>
          <cell r="L966">
            <v>44000</v>
          </cell>
          <cell r="M966">
            <v>0</v>
          </cell>
          <cell r="N966">
            <v>0</v>
          </cell>
          <cell r="O966">
            <v>0</v>
          </cell>
          <cell r="P966">
            <v>0</v>
          </cell>
          <cell r="Q966">
            <v>0</v>
          </cell>
          <cell r="R966">
            <v>0</v>
          </cell>
          <cell r="S966">
            <v>0</v>
          </cell>
          <cell r="T966">
            <v>0</v>
          </cell>
          <cell r="U966">
            <v>100</v>
          </cell>
          <cell r="V966">
            <v>44000</v>
          </cell>
          <cell r="W966">
            <v>0</v>
          </cell>
          <cell r="X966">
            <v>0</v>
          </cell>
          <cell r="Y966">
            <v>0</v>
          </cell>
          <cell r="Z966">
            <v>0</v>
          </cell>
          <cell r="AA966">
            <v>0</v>
          </cell>
          <cell r="AB966">
            <v>0</v>
          </cell>
          <cell r="AC966">
            <v>0</v>
          </cell>
          <cell r="AD966">
            <v>0</v>
          </cell>
          <cell r="AE966">
            <v>0</v>
          </cell>
          <cell r="AF966">
            <v>0</v>
          </cell>
          <cell r="AG966">
            <v>0</v>
          </cell>
          <cell r="AH966">
            <v>0</v>
          </cell>
          <cell r="AI966">
            <v>0</v>
          </cell>
          <cell r="AJ966">
            <v>0</v>
          </cell>
          <cell r="AK966">
            <v>0</v>
          </cell>
          <cell r="AL966">
            <v>0</v>
          </cell>
          <cell r="AM966">
            <v>0</v>
          </cell>
          <cell r="AN966">
            <v>100</v>
          </cell>
          <cell r="AO966">
            <v>0</v>
          </cell>
        </row>
        <row r="967">
          <cell r="D967">
            <v>248012</v>
          </cell>
          <cell r="E967" t="str">
            <v>Очки защит. открытые 037 UNIVERSAL TITAN</v>
          </cell>
          <cell r="F967">
            <v>0</v>
          </cell>
          <cell r="G967" t="str">
            <v>ТР ТС 019 2011</v>
          </cell>
          <cell r="H967" t="str">
            <v>ШТ</v>
          </cell>
          <cell r="I967">
            <v>240</v>
          </cell>
          <cell r="J967">
            <v>156</v>
          </cell>
          <cell r="K967">
            <v>37</v>
          </cell>
          <cell r="L967">
            <v>8880</v>
          </cell>
          <cell r="M967">
            <v>0</v>
          </cell>
          <cell r="N967">
            <v>0</v>
          </cell>
          <cell r="O967">
            <v>0</v>
          </cell>
          <cell r="P967">
            <v>0</v>
          </cell>
          <cell r="Q967">
            <v>0</v>
          </cell>
          <cell r="R967">
            <v>0</v>
          </cell>
          <cell r="S967">
            <v>2</v>
          </cell>
          <cell r="T967">
            <v>480</v>
          </cell>
          <cell r="U967">
            <v>2</v>
          </cell>
          <cell r="V967">
            <v>480</v>
          </cell>
          <cell r="W967">
            <v>2</v>
          </cell>
          <cell r="X967">
            <v>480</v>
          </cell>
          <cell r="Y967">
            <v>0</v>
          </cell>
          <cell r="Z967">
            <v>0</v>
          </cell>
          <cell r="AA967">
            <v>3</v>
          </cell>
          <cell r="AB967">
            <v>720</v>
          </cell>
          <cell r="AC967">
            <v>0</v>
          </cell>
          <cell r="AD967">
            <v>0</v>
          </cell>
          <cell r="AE967">
            <v>0</v>
          </cell>
          <cell r="AF967">
            <v>0</v>
          </cell>
          <cell r="AG967">
            <v>1</v>
          </cell>
          <cell r="AH967">
            <v>240</v>
          </cell>
          <cell r="AI967">
            <v>27</v>
          </cell>
          <cell r="AJ967">
            <v>6480</v>
          </cell>
          <cell r="AK967">
            <v>0</v>
          </cell>
          <cell r="AL967">
            <v>0</v>
          </cell>
          <cell r="AM967">
            <v>0</v>
          </cell>
          <cell r="AN967">
            <v>6</v>
          </cell>
          <cell r="AO967">
            <v>31</v>
          </cell>
        </row>
        <row r="968">
          <cell r="D968">
            <v>253666</v>
          </cell>
          <cell r="E968" t="str">
            <v>Очки защит.088 SURGUT с обтюратором</v>
          </cell>
          <cell r="F968" t="str">
            <v>StrongGlass</v>
          </cell>
          <cell r="G968" t="str">
            <v>РОСОМЗ</v>
          </cell>
          <cell r="H968" t="str">
            <v>ШТ</v>
          </cell>
          <cell r="I968">
            <v>200</v>
          </cell>
          <cell r="J968">
            <v>156</v>
          </cell>
          <cell r="K968">
            <v>330</v>
          </cell>
          <cell r="L968">
            <v>66000</v>
          </cell>
          <cell r="M968">
            <v>230</v>
          </cell>
          <cell r="N968">
            <v>46000</v>
          </cell>
          <cell r="O968">
            <v>0</v>
          </cell>
          <cell r="P968">
            <v>0</v>
          </cell>
          <cell r="Q968">
            <v>0</v>
          </cell>
          <cell r="R968">
            <v>0</v>
          </cell>
          <cell r="S968">
            <v>100</v>
          </cell>
          <cell r="T968">
            <v>20000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230</v>
          </cell>
          <cell r="AN968">
            <v>100</v>
          </cell>
          <cell r="AO968">
            <v>0</v>
          </cell>
        </row>
        <row r="969">
          <cell r="D969">
            <v>253665</v>
          </cell>
          <cell r="E969" t="str">
            <v>Очки защитные 087 Arctic</v>
          </cell>
          <cell r="F969">
            <v>0</v>
          </cell>
          <cell r="G969" t="str">
            <v>РОСОМЗ</v>
          </cell>
          <cell r="H969" t="str">
            <v>ШТ</v>
          </cell>
          <cell r="I969">
            <v>600</v>
          </cell>
          <cell r="J969">
            <v>156</v>
          </cell>
          <cell r="K969">
            <v>2030</v>
          </cell>
          <cell r="L969">
            <v>1218000</v>
          </cell>
          <cell r="M969">
            <v>530</v>
          </cell>
          <cell r="N969">
            <v>318000</v>
          </cell>
          <cell r="O969">
            <v>0</v>
          </cell>
          <cell r="P969">
            <v>0</v>
          </cell>
          <cell r="Q969">
            <v>0</v>
          </cell>
          <cell r="R969">
            <v>0</v>
          </cell>
          <cell r="S969">
            <v>500</v>
          </cell>
          <cell r="T969">
            <v>300000</v>
          </cell>
          <cell r="U969">
            <v>0</v>
          </cell>
          <cell r="V969">
            <v>0</v>
          </cell>
          <cell r="W969">
            <v>0</v>
          </cell>
          <cell r="X969">
            <v>0</v>
          </cell>
          <cell r="Y969">
            <v>500</v>
          </cell>
          <cell r="Z969">
            <v>300000</v>
          </cell>
          <cell r="AA969">
            <v>0</v>
          </cell>
          <cell r="AB969">
            <v>0</v>
          </cell>
          <cell r="AC969">
            <v>500</v>
          </cell>
          <cell r="AD969">
            <v>300000</v>
          </cell>
          <cell r="AE969">
            <v>0</v>
          </cell>
          <cell r="AF969">
            <v>0</v>
          </cell>
          <cell r="AG969">
            <v>0</v>
          </cell>
          <cell r="AH969">
            <v>0</v>
          </cell>
          <cell r="AI969">
            <v>0</v>
          </cell>
          <cell r="AJ969">
            <v>0</v>
          </cell>
          <cell r="AK969">
            <v>0</v>
          </cell>
          <cell r="AL969">
            <v>0</v>
          </cell>
          <cell r="AM969">
            <v>530</v>
          </cell>
          <cell r="AN969">
            <v>500</v>
          </cell>
          <cell r="AO969">
            <v>1000</v>
          </cell>
        </row>
        <row r="970">
          <cell r="D970">
            <v>253411</v>
          </cell>
          <cell r="E970" t="str">
            <v>Очки защитные закрыт. 3H18 DRIVER RIKO</v>
          </cell>
          <cell r="F970">
            <v>0</v>
          </cell>
          <cell r="G970" t="str">
            <v>арт.21827</v>
          </cell>
          <cell r="H970" t="str">
            <v>ШТ</v>
          </cell>
          <cell r="I970">
            <v>500</v>
          </cell>
          <cell r="J970">
            <v>156</v>
          </cell>
          <cell r="K970">
            <v>30</v>
          </cell>
          <cell r="L970">
            <v>15000</v>
          </cell>
          <cell r="M970">
            <v>15</v>
          </cell>
          <cell r="N970">
            <v>7500</v>
          </cell>
          <cell r="O970">
            <v>0</v>
          </cell>
          <cell r="P970">
            <v>0</v>
          </cell>
          <cell r="Q970">
            <v>0</v>
          </cell>
          <cell r="R970">
            <v>0</v>
          </cell>
          <cell r="S970">
            <v>0</v>
          </cell>
          <cell r="T970">
            <v>0</v>
          </cell>
          <cell r="U970">
            <v>0</v>
          </cell>
          <cell r="V970">
            <v>0</v>
          </cell>
          <cell r="W970">
            <v>0</v>
          </cell>
          <cell r="X970">
            <v>0</v>
          </cell>
          <cell r="Y970">
            <v>15</v>
          </cell>
          <cell r="Z970">
            <v>7500</v>
          </cell>
          <cell r="AA970">
            <v>0</v>
          </cell>
          <cell r="AB970">
            <v>0</v>
          </cell>
          <cell r="AC970">
            <v>0</v>
          </cell>
          <cell r="AD970">
            <v>0</v>
          </cell>
          <cell r="AE970">
            <v>0</v>
          </cell>
          <cell r="AF970">
            <v>0</v>
          </cell>
          <cell r="AG970">
            <v>0</v>
          </cell>
          <cell r="AH970">
            <v>0</v>
          </cell>
          <cell r="AI970">
            <v>0</v>
          </cell>
          <cell r="AJ970">
            <v>0</v>
          </cell>
          <cell r="AK970">
            <v>0</v>
          </cell>
          <cell r="AL970">
            <v>0</v>
          </cell>
          <cell r="AM970">
            <v>15</v>
          </cell>
          <cell r="AN970">
            <v>0</v>
          </cell>
          <cell r="AO970">
            <v>15</v>
          </cell>
        </row>
        <row r="971">
          <cell r="D971">
            <v>253410</v>
          </cell>
          <cell r="E971" t="str">
            <v>Очки защитные закрыт. ЗН11 PANORAMA 3PS</v>
          </cell>
          <cell r="F971">
            <v>0</v>
          </cell>
          <cell r="G971" t="str">
            <v>арт.24127</v>
          </cell>
          <cell r="H971" t="str">
            <v>ШТ</v>
          </cell>
          <cell r="I971">
            <v>1500</v>
          </cell>
          <cell r="J971">
            <v>156</v>
          </cell>
          <cell r="K971">
            <v>30</v>
          </cell>
          <cell r="L971">
            <v>45000</v>
          </cell>
          <cell r="M971">
            <v>30</v>
          </cell>
          <cell r="N971">
            <v>45000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cell r="AG971">
            <v>0</v>
          </cell>
          <cell r="AH971">
            <v>0</v>
          </cell>
          <cell r="AI971">
            <v>0</v>
          </cell>
          <cell r="AJ971">
            <v>0</v>
          </cell>
          <cell r="AK971">
            <v>0</v>
          </cell>
          <cell r="AL971">
            <v>0</v>
          </cell>
          <cell r="AM971">
            <v>30</v>
          </cell>
          <cell r="AN971">
            <v>0</v>
          </cell>
          <cell r="AO971">
            <v>0</v>
          </cell>
        </row>
        <row r="972">
          <cell r="D972">
            <v>249432</v>
          </cell>
          <cell r="E972" t="str">
            <v>Очки защитные закрыт.ЗН11 PANORAMA</v>
          </cell>
          <cell r="F972" t="str">
            <v>StrongGlassтм 5PC для газосварщика</v>
          </cell>
          <cell r="G972" t="str">
            <v>ТР ТС 019/2011</v>
          </cell>
          <cell r="H972" t="str">
            <v>ШТ</v>
          </cell>
          <cell r="I972">
            <v>1200</v>
          </cell>
          <cell r="J972">
            <v>156</v>
          </cell>
          <cell r="K972">
            <v>30</v>
          </cell>
          <cell r="L972">
            <v>36000</v>
          </cell>
          <cell r="M972">
            <v>15</v>
          </cell>
          <cell r="N972">
            <v>18000</v>
          </cell>
          <cell r="O972">
            <v>0</v>
          </cell>
          <cell r="P972">
            <v>0</v>
          </cell>
          <cell r="Q972">
            <v>0</v>
          </cell>
          <cell r="R972">
            <v>0</v>
          </cell>
          <cell r="S972">
            <v>0</v>
          </cell>
          <cell r="T972">
            <v>0</v>
          </cell>
          <cell r="U972">
            <v>0</v>
          </cell>
          <cell r="V972">
            <v>0</v>
          </cell>
          <cell r="W972">
            <v>0</v>
          </cell>
          <cell r="X972">
            <v>0</v>
          </cell>
          <cell r="Y972">
            <v>15</v>
          </cell>
          <cell r="Z972">
            <v>18000</v>
          </cell>
          <cell r="AA972">
            <v>0</v>
          </cell>
          <cell r="AB972">
            <v>0</v>
          </cell>
          <cell r="AC972">
            <v>0</v>
          </cell>
          <cell r="AD972">
            <v>0</v>
          </cell>
          <cell r="AE972">
            <v>0</v>
          </cell>
          <cell r="AF972">
            <v>0</v>
          </cell>
          <cell r="AG972">
            <v>0</v>
          </cell>
          <cell r="AH972">
            <v>0</v>
          </cell>
          <cell r="AI972">
            <v>0</v>
          </cell>
          <cell r="AJ972">
            <v>0</v>
          </cell>
          <cell r="AK972">
            <v>0</v>
          </cell>
          <cell r="AL972">
            <v>0</v>
          </cell>
          <cell r="AM972">
            <v>15</v>
          </cell>
          <cell r="AN972">
            <v>0</v>
          </cell>
          <cell r="AO972">
            <v>15</v>
          </cell>
        </row>
        <row r="973">
          <cell r="D973">
            <v>253668</v>
          </cell>
          <cell r="E973" t="str">
            <v>Очки защитные ЗН85 Surgut Strong Glass</v>
          </cell>
          <cell r="F973">
            <v>0</v>
          </cell>
          <cell r="G973" t="str">
            <v>РОСОМЗ</v>
          </cell>
          <cell r="H973" t="str">
            <v>ШТ</v>
          </cell>
          <cell r="I973">
            <v>200</v>
          </cell>
          <cell r="J973">
            <v>156</v>
          </cell>
          <cell r="K973">
            <v>400</v>
          </cell>
          <cell r="L973">
            <v>80000</v>
          </cell>
          <cell r="M973">
            <v>200</v>
          </cell>
          <cell r="N973">
            <v>40000</v>
          </cell>
          <cell r="O973">
            <v>0</v>
          </cell>
          <cell r="P973">
            <v>0</v>
          </cell>
          <cell r="Q973">
            <v>200</v>
          </cell>
          <cell r="R973">
            <v>40000</v>
          </cell>
          <cell r="S973">
            <v>0</v>
          </cell>
          <cell r="T973">
            <v>0</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400</v>
          </cell>
          <cell r="AN973">
            <v>0</v>
          </cell>
          <cell r="AO973">
            <v>0</v>
          </cell>
        </row>
        <row r="974">
          <cell r="D974">
            <v>253667</v>
          </cell>
          <cell r="E974" t="str">
            <v>Очки защитные ЗН88 Surgut Strong Glass</v>
          </cell>
          <cell r="F974">
            <v>0</v>
          </cell>
          <cell r="G974" t="str">
            <v>РОСОМЗ</v>
          </cell>
          <cell r="H974" t="str">
            <v>ШТ</v>
          </cell>
          <cell r="I974">
            <v>200</v>
          </cell>
          <cell r="J974">
            <v>156</v>
          </cell>
          <cell r="K974">
            <v>454</v>
          </cell>
          <cell r="L974">
            <v>90800</v>
          </cell>
          <cell r="M974">
            <v>304</v>
          </cell>
          <cell r="N974">
            <v>60800</v>
          </cell>
          <cell r="O974">
            <v>0</v>
          </cell>
          <cell r="P974">
            <v>0</v>
          </cell>
          <cell r="Q974">
            <v>150</v>
          </cell>
          <cell r="R974">
            <v>30000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454</v>
          </cell>
          <cell r="AN974">
            <v>0</v>
          </cell>
          <cell r="AO974">
            <v>0</v>
          </cell>
        </row>
        <row r="975">
          <cell r="D975">
            <v>251262</v>
          </cell>
          <cell r="E975" t="str">
            <v>Очки плотноприл.О37 UNIVERSAL TITAN</v>
          </cell>
          <cell r="F975" t="str">
            <v>StrongGlass</v>
          </cell>
          <cell r="G975" t="str">
            <v>арт.13737 ТР ТС 019/2011</v>
          </cell>
          <cell r="H975" t="str">
            <v>ШТ</v>
          </cell>
          <cell r="I975">
            <v>400</v>
          </cell>
          <cell r="J975">
            <v>156</v>
          </cell>
          <cell r="K975">
            <v>300</v>
          </cell>
          <cell r="L975">
            <v>120000</v>
          </cell>
          <cell r="M975">
            <v>100</v>
          </cell>
          <cell r="N975">
            <v>40000</v>
          </cell>
          <cell r="O975">
            <v>0</v>
          </cell>
          <cell r="P975">
            <v>0</v>
          </cell>
          <cell r="Q975">
            <v>0</v>
          </cell>
          <cell r="R975">
            <v>0</v>
          </cell>
          <cell r="S975">
            <v>100</v>
          </cell>
          <cell r="T975">
            <v>40000</v>
          </cell>
          <cell r="U975">
            <v>0</v>
          </cell>
          <cell r="V975">
            <v>0</v>
          </cell>
          <cell r="W975">
            <v>0</v>
          </cell>
          <cell r="X975">
            <v>0</v>
          </cell>
          <cell r="Y975">
            <v>100</v>
          </cell>
          <cell r="Z975">
            <v>40000</v>
          </cell>
          <cell r="AA975">
            <v>0</v>
          </cell>
          <cell r="AB975">
            <v>0</v>
          </cell>
          <cell r="AC975">
            <v>0</v>
          </cell>
          <cell r="AD975">
            <v>0</v>
          </cell>
          <cell r="AE975">
            <v>0</v>
          </cell>
          <cell r="AF975">
            <v>0</v>
          </cell>
          <cell r="AG975">
            <v>0</v>
          </cell>
          <cell r="AH975">
            <v>0</v>
          </cell>
          <cell r="AI975">
            <v>0</v>
          </cell>
          <cell r="AJ975">
            <v>0</v>
          </cell>
          <cell r="AK975">
            <v>0</v>
          </cell>
          <cell r="AL975">
            <v>0</v>
          </cell>
          <cell r="AM975">
            <v>100</v>
          </cell>
          <cell r="AN975">
            <v>100</v>
          </cell>
          <cell r="AO975">
            <v>100</v>
          </cell>
        </row>
        <row r="976">
          <cell r="D976">
            <v>211125</v>
          </cell>
          <cell r="E976" t="str">
            <v>Очки плотноприлегающие УЛЬТРАВИЖН</v>
          </cell>
          <cell r="F976" t="str">
            <v>UVEX</v>
          </cell>
          <cell r="G976">
            <v>9301813</v>
          </cell>
          <cell r="H976" t="str">
            <v>ШТ</v>
          </cell>
          <cell r="I976">
            <v>600</v>
          </cell>
          <cell r="J976">
            <v>156</v>
          </cell>
          <cell r="K976">
            <v>60</v>
          </cell>
          <cell r="L976">
            <v>36000</v>
          </cell>
          <cell r="M976">
            <v>20</v>
          </cell>
          <cell r="N976">
            <v>12000</v>
          </cell>
          <cell r="O976">
            <v>0</v>
          </cell>
          <cell r="P976">
            <v>0</v>
          </cell>
          <cell r="Q976">
            <v>0</v>
          </cell>
          <cell r="R976">
            <v>0</v>
          </cell>
          <cell r="S976">
            <v>15</v>
          </cell>
          <cell r="T976">
            <v>9000</v>
          </cell>
          <cell r="U976">
            <v>0</v>
          </cell>
          <cell r="V976">
            <v>0</v>
          </cell>
          <cell r="W976">
            <v>0</v>
          </cell>
          <cell r="X976">
            <v>0</v>
          </cell>
          <cell r="Y976">
            <v>15</v>
          </cell>
          <cell r="Z976">
            <v>9000</v>
          </cell>
          <cell r="AA976">
            <v>0</v>
          </cell>
          <cell r="AB976">
            <v>0</v>
          </cell>
          <cell r="AC976">
            <v>0</v>
          </cell>
          <cell r="AD976">
            <v>0</v>
          </cell>
          <cell r="AE976">
            <v>10</v>
          </cell>
          <cell r="AF976">
            <v>6000</v>
          </cell>
          <cell r="AG976">
            <v>0</v>
          </cell>
          <cell r="AH976">
            <v>0</v>
          </cell>
          <cell r="AI976">
            <v>0</v>
          </cell>
          <cell r="AJ976">
            <v>0</v>
          </cell>
          <cell r="AK976">
            <v>0</v>
          </cell>
          <cell r="AL976">
            <v>0</v>
          </cell>
          <cell r="AM976">
            <v>20</v>
          </cell>
          <cell r="AN976">
            <v>15</v>
          </cell>
          <cell r="AO976">
            <v>25</v>
          </cell>
        </row>
        <row r="977">
          <cell r="D977">
            <v>501166</v>
          </cell>
          <cell r="E977" t="str">
            <v>Палатка 2-местная</v>
          </cell>
          <cell r="F977">
            <v>0</v>
          </cell>
          <cell r="G977">
            <v>0</v>
          </cell>
          <cell r="H977" t="str">
            <v>ШТ</v>
          </cell>
          <cell r="I977">
            <v>4000</v>
          </cell>
          <cell r="J977">
            <v>156</v>
          </cell>
          <cell r="K977">
            <v>1</v>
          </cell>
          <cell r="L977">
            <v>4000</v>
          </cell>
          <cell r="M977">
            <v>0</v>
          </cell>
          <cell r="N977">
            <v>0</v>
          </cell>
          <cell r="O977">
            <v>0</v>
          </cell>
          <cell r="P977">
            <v>0</v>
          </cell>
          <cell r="Q977">
            <v>0</v>
          </cell>
          <cell r="R977">
            <v>0</v>
          </cell>
          <cell r="S977">
            <v>0</v>
          </cell>
          <cell r="T977">
            <v>0</v>
          </cell>
          <cell r="U977">
            <v>1</v>
          </cell>
          <cell r="V977">
            <v>4000</v>
          </cell>
          <cell r="W977">
            <v>0</v>
          </cell>
          <cell r="X977">
            <v>0</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v>1</v>
          </cell>
          <cell r="AO977">
            <v>0</v>
          </cell>
        </row>
        <row r="978">
          <cell r="D978">
            <v>228407</v>
          </cell>
          <cell r="E978" t="str">
            <v>Паста "НАША ФОРМУЛА 2" 200мл</v>
          </cell>
          <cell r="F978">
            <v>0</v>
          </cell>
          <cell r="G978">
            <v>0</v>
          </cell>
          <cell r="H978" t="str">
            <v>МЛ</v>
          </cell>
          <cell r="I978">
            <v>0.28000000000000003</v>
          </cell>
          <cell r="J978">
            <v>156</v>
          </cell>
          <cell r="K978">
            <v>372400</v>
          </cell>
          <cell r="L978">
            <v>104272</v>
          </cell>
          <cell r="M978">
            <v>140600</v>
          </cell>
          <cell r="N978">
            <v>39368</v>
          </cell>
          <cell r="O978">
            <v>0</v>
          </cell>
          <cell r="P978">
            <v>0</v>
          </cell>
          <cell r="Q978">
            <v>0</v>
          </cell>
          <cell r="R978">
            <v>0</v>
          </cell>
          <cell r="S978">
            <v>80600</v>
          </cell>
          <cell r="T978">
            <v>22568</v>
          </cell>
          <cell r="U978">
            <v>0</v>
          </cell>
          <cell r="V978">
            <v>0</v>
          </cell>
          <cell r="W978">
            <v>0</v>
          </cell>
          <cell r="X978">
            <v>0</v>
          </cell>
          <cell r="Y978">
            <v>75600</v>
          </cell>
          <cell r="Z978">
            <v>21168</v>
          </cell>
          <cell r="AA978">
            <v>0</v>
          </cell>
          <cell r="AB978">
            <v>0</v>
          </cell>
          <cell r="AC978">
            <v>0</v>
          </cell>
          <cell r="AD978">
            <v>0</v>
          </cell>
          <cell r="AE978">
            <v>75600</v>
          </cell>
          <cell r="AF978">
            <v>21168</v>
          </cell>
          <cell r="AG978">
            <v>0</v>
          </cell>
          <cell r="AH978">
            <v>0</v>
          </cell>
          <cell r="AI978">
            <v>0</v>
          </cell>
          <cell r="AJ978">
            <v>0</v>
          </cell>
          <cell r="AK978">
            <v>0</v>
          </cell>
          <cell r="AL978">
            <v>0</v>
          </cell>
          <cell r="AM978">
            <v>140600</v>
          </cell>
          <cell r="AN978">
            <v>80600</v>
          </cell>
          <cell r="AO978">
            <v>151200</v>
          </cell>
        </row>
        <row r="979">
          <cell r="D979">
            <v>253428</v>
          </cell>
          <cell r="E979" t="str">
            <v>Паста очищающая для рук,200мл</v>
          </cell>
          <cell r="F979">
            <v>0</v>
          </cell>
          <cell r="G979" t="str">
            <v>ТР ТС 019/2011 РизаКлин Оптима. Очистка</v>
          </cell>
          <cell r="H979" t="str">
            <v>ШТ</v>
          </cell>
          <cell r="I979">
            <v>120</v>
          </cell>
          <cell r="J979">
            <v>156</v>
          </cell>
          <cell r="K979">
            <v>30192</v>
          </cell>
          <cell r="L979">
            <v>3623040</v>
          </cell>
          <cell r="M979">
            <v>8048</v>
          </cell>
          <cell r="N979">
            <v>965760</v>
          </cell>
          <cell r="O979">
            <v>0</v>
          </cell>
          <cell r="P979">
            <v>0</v>
          </cell>
          <cell r="Q979">
            <v>0</v>
          </cell>
          <cell r="R979">
            <v>0</v>
          </cell>
          <cell r="S979">
            <v>7048</v>
          </cell>
          <cell r="T979">
            <v>845760</v>
          </cell>
          <cell r="U979">
            <v>0</v>
          </cell>
          <cell r="V979">
            <v>0</v>
          </cell>
          <cell r="W979">
            <v>0</v>
          </cell>
          <cell r="X979">
            <v>0</v>
          </cell>
          <cell r="Y979">
            <v>8048</v>
          </cell>
          <cell r="Z979">
            <v>965760</v>
          </cell>
          <cell r="AA979">
            <v>0</v>
          </cell>
          <cell r="AB979">
            <v>0</v>
          </cell>
          <cell r="AC979">
            <v>0</v>
          </cell>
          <cell r="AD979">
            <v>0</v>
          </cell>
          <cell r="AE979">
            <v>7000</v>
          </cell>
          <cell r="AF979">
            <v>840000</v>
          </cell>
          <cell r="AG979">
            <v>48</v>
          </cell>
          <cell r="AH979">
            <v>5760</v>
          </cell>
          <cell r="AI979">
            <v>0</v>
          </cell>
          <cell r="AJ979">
            <v>0</v>
          </cell>
          <cell r="AK979">
            <v>0</v>
          </cell>
          <cell r="AL979">
            <v>0</v>
          </cell>
          <cell r="AM979">
            <v>8048</v>
          </cell>
          <cell r="AN979">
            <v>7048</v>
          </cell>
          <cell r="AO979">
            <v>15096</v>
          </cell>
        </row>
        <row r="980">
          <cell r="D980">
            <v>227362</v>
          </cell>
          <cell r="E980" t="str">
            <v>Патрон к респиратору (полумаска) 3М 7500</v>
          </cell>
          <cell r="F980" t="str">
            <v>для покрасочных работ</v>
          </cell>
          <cell r="G980">
            <v>0</v>
          </cell>
          <cell r="H980" t="str">
            <v>ШТ</v>
          </cell>
          <cell r="I980">
            <v>179</v>
          </cell>
          <cell r="J980">
            <v>156</v>
          </cell>
          <cell r="K980">
            <v>5560</v>
          </cell>
          <cell r="L980">
            <v>995240</v>
          </cell>
          <cell r="M980">
            <v>2760</v>
          </cell>
          <cell r="N980">
            <v>494040</v>
          </cell>
          <cell r="O980">
            <v>0</v>
          </cell>
          <cell r="P980">
            <v>0</v>
          </cell>
          <cell r="Q980">
            <v>0</v>
          </cell>
          <cell r="R980">
            <v>0</v>
          </cell>
          <cell r="S980">
            <v>2760</v>
          </cell>
          <cell r="T980">
            <v>494040</v>
          </cell>
          <cell r="U980">
            <v>0</v>
          </cell>
          <cell r="V980">
            <v>0</v>
          </cell>
          <cell r="W980">
            <v>0</v>
          </cell>
          <cell r="X980">
            <v>0</v>
          </cell>
          <cell r="Y980">
            <v>40</v>
          </cell>
          <cell r="Z980">
            <v>7160</v>
          </cell>
          <cell r="AA980">
            <v>0</v>
          </cell>
          <cell r="AB980">
            <v>0</v>
          </cell>
          <cell r="AC980">
            <v>0</v>
          </cell>
          <cell r="AD980">
            <v>0</v>
          </cell>
          <cell r="AE980">
            <v>0</v>
          </cell>
          <cell r="AF980">
            <v>0</v>
          </cell>
          <cell r="AG980">
            <v>0</v>
          </cell>
          <cell r="AH980">
            <v>0</v>
          </cell>
          <cell r="AI980">
            <v>0</v>
          </cell>
          <cell r="AJ980">
            <v>0</v>
          </cell>
          <cell r="AK980">
            <v>0</v>
          </cell>
          <cell r="AL980">
            <v>0</v>
          </cell>
          <cell r="AM980">
            <v>2760</v>
          </cell>
          <cell r="AN980">
            <v>2760</v>
          </cell>
          <cell r="AO980">
            <v>40</v>
          </cell>
        </row>
        <row r="981">
          <cell r="D981">
            <v>188233</v>
          </cell>
          <cell r="E981" t="str">
            <v>Перчатки Dermagrid exam.Powder</v>
          </cell>
          <cell r="F981">
            <v>0</v>
          </cell>
          <cell r="G981">
            <v>0</v>
          </cell>
          <cell r="H981" t="str">
            <v>ПАР</v>
          </cell>
          <cell r="I981">
            <v>43</v>
          </cell>
          <cell r="J981">
            <v>156</v>
          </cell>
          <cell r="K981">
            <v>144</v>
          </cell>
          <cell r="L981">
            <v>6192</v>
          </cell>
          <cell r="M981">
            <v>0</v>
          </cell>
          <cell r="N981">
            <v>0</v>
          </cell>
          <cell r="O981">
            <v>0</v>
          </cell>
          <cell r="P981">
            <v>0</v>
          </cell>
          <cell r="Q981">
            <v>0</v>
          </cell>
          <cell r="R981">
            <v>0</v>
          </cell>
          <cell r="S981">
            <v>72</v>
          </cell>
          <cell r="T981">
            <v>3096</v>
          </cell>
          <cell r="U981">
            <v>0</v>
          </cell>
          <cell r="V981">
            <v>0</v>
          </cell>
          <cell r="W981">
            <v>0</v>
          </cell>
          <cell r="X981">
            <v>0</v>
          </cell>
          <cell r="Y981">
            <v>0</v>
          </cell>
          <cell r="Z981">
            <v>0</v>
          </cell>
          <cell r="AA981">
            <v>0</v>
          </cell>
          <cell r="AB981">
            <v>0</v>
          </cell>
          <cell r="AC981">
            <v>0</v>
          </cell>
          <cell r="AD981">
            <v>0</v>
          </cell>
          <cell r="AE981">
            <v>0</v>
          </cell>
          <cell r="AF981">
            <v>0</v>
          </cell>
          <cell r="AG981">
            <v>72</v>
          </cell>
          <cell r="AH981">
            <v>3096</v>
          </cell>
          <cell r="AI981">
            <v>0</v>
          </cell>
          <cell r="AJ981">
            <v>0</v>
          </cell>
          <cell r="AK981">
            <v>0</v>
          </cell>
          <cell r="AL981">
            <v>0</v>
          </cell>
          <cell r="AM981">
            <v>0</v>
          </cell>
          <cell r="AN981">
            <v>72</v>
          </cell>
          <cell r="AO981">
            <v>72</v>
          </cell>
        </row>
        <row r="982">
          <cell r="D982">
            <v>248010</v>
          </cell>
          <cell r="E982" t="str">
            <v>Перчатки Micro Touch Ultra</v>
          </cell>
          <cell r="F982">
            <v>0</v>
          </cell>
          <cell r="G982" t="str">
            <v>ТР ТС 019 2011</v>
          </cell>
          <cell r="H982" t="str">
            <v>ПАР</v>
          </cell>
          <cell r="I982">
            <v>15</v>
          </cell>
          <cell r="J982">
            <v>156</v>
          </cell>
          <cell r="K982">
            <v>600</v>
          </cell>
          <cell r="L982">
            <v>9000</v>
          </cell>
          <cell r="M982">
            <v>600</v>
          </cell>
          <cell r="N982">
            <v>9000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600</v>
          </cell>
          <cell r="AN982">
            <v>0</v>
          </cell>
          <cell r="AO982">
            <v>0</v>
          </cell>
        </row>
        <row r="983">
          <cell r="D983">
            <v>501204</v>
          </cell>
          <cell r="E983" t="str">
            <v>Перчатки диэлектрические бесшовн. Эн Эв</v>
          </cell>
          <cell r="F983">
            <v>0</v>
          </cell>
          <cell r="G983">
            <v>0</v>
          </cell>
          <cell r="H983" t="str">
            <v>ПАР</v>
          </cell>
          <cell r="I983">
            <v>320</v>
          </cell>
          <cell r="J983">
            <v>156</v>
          </cell>
          <cell r="K983">
            <v>127</v>
          </cell>
          <cell r="L983">
            <v>40640</v>
          </cell>
          <cell r="M983">
            <v>60</v>
          </cell>
          <cell r="N983">
            <v>19200</v>
          </cell>
          <cell r="O983">
            <v>0</v>
          </cell>
          <cell r="P983">
            <v>0</v>
          </cell>
          <cell r="Q983">
            <v>0</v>
          </cell>
          <cell r="R983">
            <v>0</v>
          </cell>
          <cell r="S983">
            <v>60</v>
          </cell>
          <cell r="T983">
            <v>19200</v>
          </cell>
          <cell r="U983">
            <v>3</v>
          </cell>
          <cell r="V983">
            <v>960</v>
          </cell>
          <cell r="W983">
            <v>4</v>
          </cell>
          <cell r="X983">
            <v>1280</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60</v>
          </cell>
          <cell r="AN983">
            <v>67</v>
          </cell>
          <cell r="AO983">
            <v>0</v>
          </cell>
        </row>
        <row r="984">
          <cell r="D984">
            <v>253372</v>
          </cell>
          <cell r="E984" t="str">
            <v>Перчатки для защит. от порезов</v>
          </cell>
          <cell r="F984" t="str">
            <v>Размер 10</v>
          </cell>
          <cell r="G984" t="str">
            <v>ТР ТС 019/2011 рускин индастри 305</v>
          </cell>
          <cell r="H984" t="str">
            <v>ПАР</v>
          </cell>
          <cell r="I984">
            <v>1500</v>
          </cell>
          <cell r="J984">
            <v>156</v>
          </cell>
          <cell r="K984">
            <v>121</v>
          </cell>
          <cell r="L984">
            <v>181500</v>
          </cell>
          <cell r="M984">
            <v>0</v>
          </cell>
          <cell r="N984">
            <v>0</v>
          </cell>
          <cell r="O984">
            <v>100</v>
          </cell>
          <cell r="P984">
            <v>150000</v>
          </cell>
          <cell r="Q984">
            <v>0</v>
          </cell>
          <cell r="R984">
            <v>0</v>
          </cell>
          <cell r="S984">
            <v>21</v>
          </cell>
          <cell r="T984">
            <v>31500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0</v>
          </cell>
          <cell r="AJ984">
            <v>0</v>
          </cell>
          <cell r="AK984">
            <v>0</v>
          </cell>
          <cell r="AL984">
            <v>0</v>
          </cell>
          <cell r="AM984">
            <v>100</v>
          </cell>
          <cell r="AN984">
            <v>21</v>
          </cell>
          <cell r="AO984">
            <v>0</v>
          </cell>
        </row>
        <row r="985">
          <cell r="D985">
            <v>253373</v>
          </cell>
          <cell r="E985" t="str">
            <v>Перчатки для защит. от порезов</v>
          </cell>
          <cell r="F985" t="str">
            <v>Размер 11</v>
          </cell>
          <cell r="G985" t="str">
            <v>ТР ТС 019/2011 рускин индастри 305</v>
          </cell>
          <cell r="H985" t="str">
            <v>ПАР</v>
          </cell>
          <cell r="I985">
            <v>1500</v>
          </cell>
          <cell r="J985">
            <v>156</v>
          </cell>
          <cell r="K985">
            <v>18</v>
          </cell>
          <cell r="L985">
            <v>27000</v>
          </cell>
          <cell r="M985">
            <v>0</v>
          </cell>
          <cell r="N985">
            <v>0</v>
          </cell>
          <cell r="O985">
            <v>0</v>
          </cell>
          <cell r="P985">
            <v>0</v>
          </cell>
          <cell r="Q985">
            <v>0</v>
          </cell>
          <cell r="R985">
            <v>0</v>
          </cell>
          <cell r="S985">
            <v>9</v>
          </cell>
          <cell r="T985">
            <v>13500</v>
          </cell>
          <cell r="U985">
            <v>0</v>
          </cell>
          <cell r="V985">
            <v>0</v>
          </cell>
          <cell r="W985">
            <v>0</v>
          </cell>
          <cell r="X985">
            <v>0</v>
          </cell>
          <cell r="Y985">
            <v>9</v>
          </cell>
          <cell r="Z985">
            <v>13500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v>9</v>
          </cell>
          <cell r="AO985">
            <v>9</v>
          </cell>
        </row>
        <row r="986">
          <cell r="D986">
            <v>253371</v>
          </cell>
          <cell r="E986" t="str">
            <v>Перчатки для защит. от порезов</v>
          </cell>
          <cell r="F986" t="str">
            <v>Размер 9</v>
          </cell>
          <cell r="G986" t="str">
            <v>ТР ТС 019/2011 рускин индастри 305</v>
          </cell>
          <cell r="H986" t="str">
            <v>ПАР</v>
          </cell>
          <cell r="I986">
            <v>1500</v>
          </cell>
          <cell r="J986">
            <v>156</v>
          </cell>
          <cell r="K986">
            <v>400</v>
          </cell>
          <cell r="L986">
            <v>600000</v>
          </cell>
          <cell r="M986">
            <v>0</v>
          </cell>
          <cell r="N986">
            <v>0</v>
          </cell>
          <cell r="O986">
            <v>200</v>
          </cell>
          <cell r="P986">
            <v>300000</v>
          </cell>
          <cell r="Q986">
            <v>0</v>
          </cell>
          <cell r="R986">
            <v>0</v>
          </cell>
          <cell r="S986">
            <v>0</v>
          </cell>
          <cell r="T986">
            <v>0</v>
          </cell>
          <cell r="U986">
            <v>0</v>
          </cell>
          <cell r="V986">
            <v>0</v>
          </cell>
          <cell r="W986">
            <v>200</v>
          </cell>
          <cell r="X986">
            <v>300000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200</v>
          </cell>
          <cell r="AN986">
            <v>200</v>
          </cell>
          <cell r="AO986">
            <v>0</v>
          </cell>
        </row>
        <row r="987">
          <cell r="D987">
            <v>253374</v>
          </cell>
          <cell r="E987" t="str">
            <v>Перчатки для тонких работ</v>
          </cell>
          <cell r="F987" t="str">
            <v>Размер 7</v>
          </cell>
          <cell r="G987" t="str">
            <v>ТР ТС 019/2011 рускин индастри 306</v>
          </cell>
          <cell r="H987" t="str">
            <v>ПАР</v>
          </cell>
          <cell r="I987">
            <v>200</v>
          </cell>
          <cell r="J987">
            <v>156</v>
          </cell>
          <cell r="K987">
            <v>204</v>
          </cell>
          <cell r="L987">
            <v>40800</v>
          </cell>
          <cell r="M987">
            <v>4</v>
          </cell>
          <cell r="N987">
            <v>800</v>
          </cell>
          <cell r="O987">
            <v>200</v>
          </cell>
          <cell r="P987">
            <v>40000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204</v>
          </cell>
          <cell r="AN987">
            <v>0</v>
          </cell>
          <cell r="AO987">
            <v>0</v>
          </cell>
        </row>
        <row r="988">
          <cell r="D988">
            <v>253375</v>
          </cell>
          <cell r="E988" t="str">
            <v>Перчатки для тонких работ</v>
          </cell>
          <cell r="F988" t="str">
            <v>Размер 8</v>
          </cell>
          <cell r="G988" t="str">
            <v>ТР ТС 019/2011 рускин индастри 305</v>
          </cell>
          <cell r="H988" t="str">
            <v>ПАР</v>
          </cell>
          <cell r="I988">
            <v>200</v>
          </cell>
          <cell r="J988">
            <v>156</v>
          </cell>
          <cell r="K988">
            <v>205</v>
          </cell>
          <cell r="L988">
            <v>41000</v>
          </cell>
          <cell r="M988">
            <v>5</v>
          </cell>
          <cell r="N988">
            <v>1000</v>
          </cell>
          <cell r="O988">
            <v>200</v>
          </cell>
          <cell r="P988">
            <v>40000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205</v>
          </cell>
          <cell r="AN988">
            <v>0</v>
          </cell>
          <cell r="AO988">
            <v>0</v>
          </cell>
        </row>
        <row r="989">
          <cell r="D989">
            <v>253382</v>
          </cell>
          <cell r="E989" t="str">
            <v>Перчатки зимние повышен.комфорта</v>
          </cell>
          <cell r="F989" t="str">
            <v>Размер 10</v>
          </cell>
          <cell r="G989" t="str">
            <v>ТР ТС 019/2011 рускин терма 201</v>
          </cell>
          <cell r="H989" t="str">
            <v>ПАР</v>
          </cell>
          <cell r="I989">
            <v>900</v>
          </cell>
          <cell r="J989">
            <v>156</v>
          </cell>
          <cell r="K989">
            <v>171</v>
          </cell>
          <cell r="L989">
            <v>153900</v>
          </cell>
          <cell r="M989">
            <v>93</v>
          </cell>
          <cell r="N989">
            <v>83700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78</v>
          </cell>
          <cell r="AF989">
            <v>70200</v>
          </cell>
          <cell r="AG989">
            <v>0</v>
          </cell>
          <cell r="AH989">
            <v>0</v>
          </cell>
          <cell r="AI989">
            <v>0</v>
          </cell>
          <cell r="AJ989">
            <v>0</v>
          </cell>
          <cell r="AK989">
            <v>0</v>
          </cell>
          <cell r="AL989">
            <v>0</v>
          </cell>
          <cell r="AM989">
            <v>93</v>
          </cell>
          <cell r="AN989">
            <v>0</v>
          </cell>
          <cell r="AO989">
            <v>78</v>
          </cell>
        </row>
        <row r="990">
          <cell r="D990">
            <v>253383</v>
          </cell>
          <cell r="E990" t="str">
            <v>Перчатки зимние повышен.комфорта</v>
          </cell>
          <cell r="F990" t="str">
            <v>Размер 11</v>
          </cell>
          <cell r="G990" t="str">
            <v>ТР ТС 019/2011 рускин терма 201</v>
          </cell>
          <cell r="H990" t="str">
            <v>ПАР</v>
          </cell>
          <cell r="I990">
            <v>900</v>
          </cell>
          <cell r="J990">
            <v>156</v>
          </cell>
          <cell r="K990">
            <v>60</v>
          </cell>
          <cell r="L990">
            <v>54000</v>
          </cell>
          <cell r="M990">
            <v>36</v>
          </cell>
          <cell r="N990">
            <v>32400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24</v>
          </cell>
          <cell r="AF990">
            <v>21600</v>
          </cell>
          <cell r="AG990">
            <v>0</v>
          </cell>
          <cell r="AH990">
            <v>0</v>
          </cell>
          <cell r="AI990">
            <v>0</v>
          </cell>
          <cell r="AJ990">
            <v>0</v>
          </cell>
          <cell r="AK990">
            <v>0</v>
          </cell>
          <cell r="AL990">
            <v>0</v>
          </cell>
          <cell r="AM990">
            <v>36</v>
          </cell>
          <cell r="AN990">
            <v>0</v>
          </cell>
          <cell r="AO990">
            <v>24</v>
          </cell>
        </row>
        <row r="991">
          <cell r="D991">
            <v>253379</v>
          </cell>
          <cell r="E991" t="str">
            <v>Перчатки зимние повышен.комфорта</v>
          </cell>
          <cell r="F991" t="str">
            <v>Размер 7</v>
          </cell>
          <cell r="G991" t="str">
            <v>ТР ТС 019/2011рускин терма 201</v>
          </cell>
          <cell r="H991" t="str">
            <v>ПАР</v>
          </cell>
          <cell r="I991">
            <v>900</v>
          </cell>
          <cell r="J991">
            <v>156</v>
          </cell>
          <cell r="K991">
            <v>10</v>
          </cell>
          <cell r="L991">
            <v>9000</v>
          </cell>
          <cell r="M991">
            <v>10</v>
          </cell>
          <cell r="N991">
            <v>9000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I991">
            <v>0</v>
          </cell>
          <cell r="AJ991">
            <v>0</v>
          </cell>
          <cell r="AK991">
            <v>0</v>
          </cell>
          <cell r="AL991">
            <v>0</v>
          </cell>
          <cell r="AM991">
            <v>10</v>
          </cell>
          <cell r="AN991">
            <v>0</v>
          </cell>
          <cell r="AO991">
            <v>0</v>
          </cell>
        </row>
        <row r="992">
          <cell r="D992">
            <v>253380</v>
          </cell>
          <cell r="E992" t="str">
            <v>Перчатки зимние повышен.комфорта</v>
          </cell>
          <cell r="F992" t="str">
            <v>Размер 8</v>
          </cell>
          <cell r="G992" t="str">
            <v>ТР ТС 019/2011 рускин терма 201</v>
          </cell>
          <cell r="H992" t="str">
            <v>ПАР</v>
          </cell>
          <cell r="I992">
            <v>900</v>
          </cell>
          <cell r="J992">
            <v>156</v>
          </cell>
          <cell r="K992">
            <v>365</v>
          </cell>
          <cell r="L992">
            <v>328500</v>
          </cell>
          <cell r="M992">
            <v>359</v>
          </cell>
          <cell r="N992">
            <v>323100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6</v>
          </cell>
          <cell r="AF992">
            <v>5400</v>
          </cell>
          <cell r="AG992">
            <v>0</v>
          </cell>
          <cell r="AH992">
            <v>0</v>
          </cell>
          <cell r="AI992">
            <v>0</v>
          </cell>
          <cell r="AJ992">
            <v>0</v>
          </cell>
          <cell r="AK992">
            <v>0</v>
          </cell>
          <cell r="AL992">
            <v>0</v>
          </cell>
          <cell r="AM992">
            <v>359</v>
          </cell>
          <cell r="AN992">
            <v>0</v>
          </cell>
          <cell r="AO992">
            <v>6</v>
          </cell>
        </row>
        <row r="993">
          <cell r="D993">
            <v>253381</v>
          </cell>
          <cell r="E993" t="str">
            <v>Перчатки зимние повышен.комфорта</v>
          </cell>
          <cell r="F993" t="str">
            <v>Размер 9</v>
          </cell>
          <cell r="G993" t="str">
            <v>ТР ТС 019/2011 рускин терма 201</v>
          </cell>
          <cell r="H993" t="str">
            <v>ПАР</v>
          </cell>
          <cell r="I993">
            <v>900</v>
          </cell>
          <cell r="J993">
            <v>156</v>
          </cell>
          <cell r="K993">
            <v>362</v>
          </cell>
          <cell r="L993">
            <v>325800</v>
          </cell>
          <cell r="M993">
            <v>56</v>
          </cell>
          <cell r="N993">
            <v>50400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250</v>
          </cell>
          <cell r="AD993">
            <v>225000</v>
          </cell>
          <cell r="AE993">
            <v>56</v>
          </cell>
          <cell r="AF993">
            <v>50400</v>
          </cell>
          <cell r="AG993">
            <v>0</v>
          </cell>
          <cell r="AH993">
            <v>0</v>
          </cell>
          <cell r="AI993">
            <v>0</v>
          </cell>
          <cell r="AJ993">
            <v>0</v>
          </cell>
          <cell r="AK993">
            <v>0</v>
          </cell>
          <cell r="AL993">
            <v>0</v>
          </cell>
          <cell r="AM993">
            <v>56</v>
          </cell>
          <cell r="AN993">
            <v>0</v>
          </cell>
          <cell r="AO993">
            <v>306</v>
          </cell>
        </row>
        <row r="994">
          <cell r="D994">
            <v>252743</v>
          </cell>
          <cell r="E994" t="str">
            <v>Перчатки нейлоновые NITRAS</v>
          </cell>
          <cell r="F994" t="str">
            <v>с нитриловым покрытием размер 10</v>
          </cell>
          <cell r="G994" t="str">
            <v>арт.3500</v>
          </cell>
          <cell r="H994" t="str">
            <v>ПАР</v>
          </cell>
          <cell r="I994">
            <v>150</v>
          </cell>
          <cell r="J994">
            <v>156</v>
          </cell>
          <cell r="K994">
            <v>195</v>
          </cell>
          <cell r="L994">
            <v>29250</v>
          </cell>
          <cell r="M994">
            <v>18</v>
          </cell>
          <cell r="N994">
            <v>2700</v>
          </cell>
          <cell r="O994">
            <v>0</v>
          </cell>
          <cell r="P994">
            <v>0</v>
          </cell>
          <cell r="Q994">
            <v>0</v>
          </cell>
          <cell r="R994">
            <v>0</v>
          </cell>
          <cell r="S994">
            <v>66</v>
          </cell>
          <cell r="T994">
            <v>9900</v>
          </cell>
          <cell r="U994">
            <v>0</v>
          </cell>
          <cell r="V994">
            <v>0</v>
          </cell>
          <cell r="W994">
            <v>0</v>
          </cell>
          <cell r="X994">
            <v>0</v>
          </cell>
          <cell r="Y994">
            <v>111</v>
          </cell>
          <cell r="Z994">
            <v>16650</v>
          </cell>
          <cell r="AA994">
            <v>0</v>
          </cell>
          <cell r="AB994">
            <v>0</v>
          </cell>
          <cell r="AC994">
            <v>0</v>
          </cell>
          <cell r="AD994">
            <v>0</v>
          </cell>
          <cell r="AE994">
            <v>0</v>
          </cell>
          <cell r="AF994">
            <v>0</v>
          </cell>
          <cell r="AG994">
            <v>0</v>
          </cell>
          <cell r="AH994">
            <v>0</v>
          </cell>
          <cell r="AI994">
            <v>0</v>
          </cell>
          <cell r="AJ994">
            <v>0</v>
          </cell>
          <cell r="AK994">
            <v>0</v>
          </cell>
          <cell r="AL994">
            <v>0</v>
          </cell>
          <cell r="AM994">
            <v>18</v>
          </cell>
          <cell r="AN994">
            <v>66</v>
          </cell>
          <cell r="AO994">
            <v>111</v>
          </cell>
        </row>
        <row r="995">
          <cell r="D995">
            <v>252742</v>
          </cell>
          <cell r="E995" t="str">
            <v>Перчатки нейлоновые NITRAS</v>
          </cell>
          <cell r="F995" t="str">
            <v>с нитриловым покрытием размер 9</v>
          </cell>
          <cell r="G995" t="str">
            <v>арт.3500</v>
          </cell>
          <cell r="H995" t="str">
            <v>ПАР</v>
          </cell>
          <cell r="I995">
            <v>150</v>
          </cell>
          <cell r="J995">
            <v>156</v>
          </cell>
          <cell r="K995">
            <v>148</v>
          </cell>
          <cell r="L995">
            <v>22200</v>
          </cell>
          <cell r="M995">
            <v>0</v>
          </cell>
          <cell r="N995">
            <v>0</v>
          </cell>
          <cell r="O995">
            <v>0</v>
          </cell>
          <cell r="P995">
            <v>0</v>
          </cell>
          <cell r="Q995">
            <v>0</v>
          </cell>
          <cell r="R995">
            <v>0</v>
          </cell>
          <cell r="S995">
            <v>130</v>
          </cell>
          <cell r="T995">
            <v>19500</v>
          </cell>
          <cell r="U995">
            <v>0</v>
          </cell>
          <cell r="V995">
            <v>0</v>
          </cell>
          <cell r="W995">
            <v>0</v>
          </cell>
          <cell r="X995">
            <v>0</v>
          </cell>
          <cell r="Y995">
            <v>18</v>
          </cell>
          <cell r="Z995">
            <v>2700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130</v>
          </cell>
          <cell r="AO995">
            <v>18</v>
          </cell>
        </row>
        <row r="996">
          <cell r="D996">
            <v>200028</v>
          </cell>
          <cell r="E996" t="str">
            <v>Перчатки нефтеморозостойкие покр ПВХ</v>
          </cell>
          <cell r="F996">
            <v>0</v>
          </cell>
          <cell r="G996">
            <v>0</v>
          </cell>
          <cell r="H996" t="str">
            <v>ПАР</v>
          </cell>
          <cell r="I996">
            <v>375</v>
          </cell>
          <cell r="J996">
            <v>156</v>
          </cell>
          <cell r="K996">
            <v>25343</v>
          </cell>
          <cell r="L996">
            <v>9503625</v>
          </cell>
          <cell r="M996">
            <v>9472</v>
          </cell>
          <cell r="N996">
            <v>3552000</v>
          </cell>
          <cell r="O996">
            <v>108</v>
          </cell>
          <cell r="P996">
            <v>40500</v>
          </cell>
          <cell r="Q996">
            <v>2201</v>
          </cell>
          <cell r="R996">
            <v>825375</v>
          </cell>
          <cell r="S996">
            <v>72</v>
          </cell>
          <cell r="T996">
            <v>27000</v>
          </cell>
          <cell r="U996">
            <v>81</v>
          </cell>
          <cell r="V996">
            <v>30375</v>
          </cell>
          <cell r="W996">
            <v>60</v>
          </cell>
          <cell r="X996">
            <v>22500</v>
          </cell>
          <cell r="Y996">
            <v>303</v>
          </cell>
          <cell r="Z996">
            <v>113625</v>
          </cell>
          <cell r="AA996">
            <v>54</v>
          </cell>
          <cell r="AB996">
            <v>20250</v>
          </cell>
          <cell r="AC996">
            <v>2045</v>
          </cell>
          <cell r="AD996">
            <v>766875</v>
          </cell>
          <cell r="AE996">
            <v>7656</v>
          </cell>
          <cell r="AF996">
            <v>2871000</v>
          </cell>
          <cell r="AG996">
            <v>3174</v>
          </cell>
          <cell r="AH996">
            <v>1190250</v>
          </cell>
          <cell r="AI996">
            <v>117</v>
          </cell>
          <cell r="AJ996">
            <v>43875</v>
          </cell>
          <cell r="AK996">
            <v>0</v>
          </cell>
          <cell r="AL996">
            <v>0</v>
          </cell>
          <cell r="AM996">
            <v>11781</v>
          </cell>
          <cell r="AN996">
            <v>213</v>
          </cell>
          <cell r="AO996">
            <v>13349</v>
          </cell>
        </row>
        <row r="997">
          <cell r="D997">
            <v>248177</v>
          </cell>
          <cell r="E997" t="str">
            <v>Перчатки нефтеморозст."Пламя" ПВХ утепл</v>
          </cell>
          <cell r="F997" t="str">
            <v>Размер 10</v>
          </cell>
          <cell r="G997" t="str">
            <v>арт. 6000-S ТР ТС 019 2011</v>
          </cell>
          <cell r="H997" t="str">
            <v>ПАР</v>
          </cell>
          <cell r="I997">
            <v>600</v>
          </cell>
          <cell r="J997">
            <v>156</v>
          </cell>
          <cell r="K997">
            <v>60</v>
          </cell>
          <cell r="L997">
            <v>36000</v>
          </cell>
          <cell r="M997">
            <v>60</v>
          </cell>
          <cell r="N997">
            <v>36000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60</v>
          </cell>
          <cell r="AN997">
            <v>0</v>
          </cell>
          <cell r="AO997">
            <v>0</v>
          </cell>
        </row>
        <row r="998">
          <cell r="D998">
            <v>248178</v>
          </cell>
          <cell r="E998" t="str">
            <v>Перчатки нефтеморозст."Пламя" ПВХ утепл</v>
          </cell>
          <cell r="F998" t="str">
            <v>Размер 11</v>
          </cell>
          <cell r="G998" t="str">
            <v>арт. 6000-S ТР ТС 019 2011</v>
          </cell>
          <cell r="H998" t="str">
            <v>ПАР</v>
          </cell>
          <cell r="I998">
            <v>350</v>
          </cell>
          <cell r="J998">
            <v>156</v>
          </cell>
          <cell r="K998">
            <v>560</v>
          </cell>
          <cell r="L998">
            <v>196000</v>
          </cell>
          <cell r="M998">
            <v>250</v>
          </cell>
          <cell r="N998">
            <v>87500</v>
          </cell>
          <cell r="O998">
            <v>0</v>
          </cell>
          <cell r="P998">
            <v>0</v>
          </cell>
          <cell r="Q998">
            <v>0</v>
          </cell>
          <cell r="R998">
            <v>0</v>
          </cell>
          <cell r="S998">
            <v>0</v>
          </cell>
          <cell r="T998">
            <v>0</v>
          </cell>
          <cell r="U998">
            <v>0</v>
          </cell>
          <cell r="V998">
            <v>0</v>
          </cell>
          <cell r="W998">
            <v>0</v>
          </cell>
          <cell r="X998">
            <v>0</v>
          </cell>
          <cell r="Y998">
            <v>250</v>
          </cell>
          <cell r="Z998">
            <v>87500</v>
          </cell>
          <cell r="AA998">
            <v>0</v>
          </cell>
          <cell r="AB998">
            <v>0</v>
          </cell>
          <cell r="AC998">
            <v>0</v>
          </cell>
          <cell r="AD998">
            <v>0</v>
          </cell>
          <cell r="AE998">
            <v>60</v>
          </cell>
          <cell r="AF998">
            <v>21000</v>
          </cell>
          <cell r="AG998">
            <v>0</v>
          </cell>
          <cell r="AH998">
            <v>0</v>
          </cell>
          <cell r="AI998">
            <v>0</v>
          </cell>
          <cell r="AJ998">
            <v>0</v>
          </cell>
          <cell r="AK998">
            <v>0</v>
          </cell>
          <cell r="AL998">
            <v>0</v>
          </cell>
          <cell r="AM998">
            <v>250</v>
          </cell>
          <cell r="AN998">
            <v>0</v>
          </cell>
          <cell r="AO998">
            <v>310</v>
          </cell>
        </row>
        <row r="999">
          <cell r="D999">
            <v>200027</v>
          </cell>
          <cell r="E999" t="str">
            <v>Перчатки нитрил. "Petrolium" полн. покр.</v>
          </cell>
          <cell r="F999">
            <v>0</v>
          </cell>
          <cell r="G999">
            <v>0</v>
          </cell>
          <cell r="H999" t="str">
            <v>ПАР</v>
          </cell>
          <cell r="I999">
            <v>130</v>
          </cell>
          <cell r="J999">
            <v>156</v>
          </cell>
          <cell r="K999">
            <v>6760</v>
          </cell>
          <cell r="L999">
            <v>878800</v>
          </cell>
          <cell r="M999">
            <v>0</v>
          </cell>
          <cell r="N999">
            <v>0</v>
          </cell>
          <cell r="O999">
            <v>0</v>
          </cell>
          <cell r="P999">
            <v>0</v>
          </cell>
          <cell r="Q999">
            <v>0</v>
          </cell>
          <cell r="R999">
            <v>0</v>
          </cell>
          <cell r="S999">
            <v>3380</v>
          </cell>
          <cell r="T999">
            <v>439400</v>
          </cell>
          <cell r="U999">
            <v>0</v>
          </cell>
          <cell r="V999">
            <v>0</v>
          </cell>
          <cell r="W999">
            <v>0</v>
          </cell>
          <cell r="X999">
            <v>0</v>
          </cell>
          <cell r="Y999">
            <v>3380</v>
          </cell>
          <cell r="Z999">
            <v>439400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3380</v>
          </cell>
          <cell r="AO999">
            <v>3380</v>
          </cell>
        </row>
        <row r="1000">
          <cell r="D1000">
            <v>248193</v>
          </cell>
          <cell r="E1000" t="str">
            <v>Перчатки нитрил."Petroleum" полн.покр.</v>
          </cell>
          <cell r="F1000" t="str">
            <v>Размер 10</v>
          </cell>
          <cell r="G1000" t="str">
            <v>арт. 7640 ТР ТС 019 2011</v>
          </cell>
          <cell r="H1000" t="str">
            <v>ПАР</v>
          </cell>
          <cell r="I1000">
            <v>100</v>
          </cell>
          <cell r="J1000">
            <v>156</v>
          </cell>
          <cell r="K1000">
            <v>600</v>
          </cell>
          <cell r="L1000">
            <v>60000</v>
          </cell>
          <cell r="M1000">
            <v>300</v>
          </cell>
          <cell r="N1000">
            <v>30000</v>
          </cell>
          <cell r="O1000">
            <v>0</v>
          </cell>
          <cell r="P1000">
            <v>0</v>
          </cell>
          <cell r="Q1000">
            <v>0</v>
          </cell>
          <cell r="R1000">
            <v>0</v>
          </cell>
          <cell r="S1000">
            <v>300</v>
          </cell>
          <cell r="T1000">
            <v>30000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300</v>
          </cell>
          <cell r="AN1000">
            <v>300</v>
          </cell>
          <cell r="AO1000">
            <v>0</v>
          </cell>
        </row>
        <row r="1001">
          <cell r="D1001">
            <v>501210</v>
          </cell>
          <cell r="E1001" t="str">
            <v>Перчатки резин.тех.от к-т,щел.К50Щ20тип1</v>
          </cell>
          <cell r="F1001">
            <v>0</v>
          </cell>
          <cell r="G1001">
            <v>0</v>
          </cell>
          <cell r="H1001" t="str">
            <v>ПАР</v>
          </cell>
          <cell r="I1001">
            <v>200</v>
          </cell>
          <cell r="J1001">
            <v>156</v>
          </cell>
          <cell r="K1001">
            <v>8500</v>
          </cell>
          <cell r="L1001">
            <v>1700000</v>
          </cell>
          <cell r="M1001">
            <v>2125</v>
          </cell>
          <cell r="N1001">
            <v>425000</v>
          </cell>
          <cell r="O1001">
            <v>0</v>
          </cell>
          <cell r="P1001">
            <v>0</v>
          </cell>
          <cell r="Q1001">
            <v>0</v>
          </cell>
          <cell r="R1001">
            <v>0</v>
          </cell>
          <cell r="S1001">
            <v>2125</v>
          </cell>
          <cell r="T1001">
            <v>425000</v>
          </cell>
          <cell r="U1001">
            <v>0</v>
          </cell>
          <cell r="V1001">
            <v>0</v>
          </cell>
          <cell r="W1001">
            <v>0</v>
          </cell>
          <cell r="X1001">
            <v>0</v>
          </cell>
          <cell r="Y1001">
            <v>2125</v>
          </cell>
          <cell r="Z1001">
            <v>425000</v>
          </cell>
          <cell r="AA1001">
            <v>0</v>
          </cell>
          <cell r="AB1001">
            <v>0</v>
          </cell>
          <cell r="AC1001">
            <v>0</v>
          </cell>
          <cell r="AD1001">
            <v>0</v>
          </cell>
          <cell r="AE1001">
            <v>2125</v>
          </cell>
          <cell r="AF1001">
            <v>425000</v>
          </cell>
          <cell r="AG1001">
            <v>0</v>
          </cell>
          <cell r="AH1001">
            <v>0</v>
          </cell>
          <cell r="AI1001">
            <v>0</v>
          </cell>
          <cell r="AJ1001">
            <v>0</v>
          </cell>
          <cell r="AK1001">
            <v>0</v>
          </cell>
          <cell r="AL1001">
            <v>0</v>
          </cell>
          <cell r="AM1001">
            <v>2125</v>
          </cell>
          <cell r="AN1001">
            <v>2125</v>
          </cell>
          <cell r="AO1001">
            <v>4250</v>
          </cell>
        </row>
        <row r="1002">
          <cell r="D1002">
            <v>194685</v>
          </cell>
          <cell r="E1002" t="str">
            <v>Перчатки резиновые "Универсал+"</v>
          </cell>
          <cell r="F1002">
            <v>0</v>
          </cell>
          <cell r="G1002">
            <v>2001093</v>
          </cell>
          <cell r="H1002" t="str">
            <v>ПАР</v>
          </cell>
          <cell r="I1002">
            <v>100</v>
          </cell>
          <cell r="J1002">
            <v>156</v>
          </cell>
          <cell r="K1002">
            <v>674</v>
          </cell>
          <cell r="L1002">
            <v>67400</v>
          </cell>
          <cell r="M1002">
            <v>0</v>
          </cell>
          <cell r="N1002">
            <v>0</v>
          </cell>
          <cell r="O1002">
            <v>0</v>
          </cell>
          <cell r="P1002">
            <v>0</v>
          </cell>
          <cell r="Q1002">
            <v>373</v>
          </cell>
          <cell r="R1002">
            <v>37300</v>
          </cell>
          <cell r="S1002">
            <v>0</v>
          </cell>
          <cell r="T1002">
            <v>0</v>
          </cell>
          <cell r="U1002">
            <v>0</v>
          </cell>
          <cell r="V1002">
            <v>0</v>
          </cell>
          <cell r="W1002">
            <v>0</v>
          </cell>
          <cell r="X1002">
            <v>0</v>
          </cell>
          <cell r="Y1002">
            <v>0</v>
          </cell>
          <cell r="Z1002">
            <v>0</v>
          </cell>
          <cell r="AA1002">
            <v>0</v>
          </cell>
          <cell r="AB1002">
            <v>0</v>
          </cell>
          <cell r="AC1002">
            <v>0</v>
          </cell>
          <cell r="AD1002">
            <v>0</v>
          </cell>
          <cell r="AE1002">
            <v>0</v>
          </cell>
          <cell r="AF1002">
            <v>0</v>
          </cell>
          <cell r="AG1002">
            <v>0</v>
          </cell>
          <cell r="AH1002">
            <v>0</v>
          </cell>
          <cell r="AI1002">
            <v>301</v>
          </cell>
          <cell r="AJ1002">
            <v>30100</v>
          </cell>
          <cell r="AK1002">
            <v>0</v>
          </cell>
          <cell r="AL1002">
            <v>0</v>
          </cell>
          <cell r="AM1002">
            <v>373</v>
          </cell>
          <cell r="AN1002">
            <v>0</v>
          </cell>
          <cell r="AO1002">
            <v>301</v>
          </cell>
        </row>
        <row r="1003">
          <cell r="D1003">
            <v>248028</v>
          </cell>
          <cell r="E1003" t="str">
            <v>Перчатки с полимерным покрытием облегчен</v>
          </cell>
          <cell r="F1003">
            <v>0</v>
          </cell>
          <cell r="G1003" t="str">
            <v>ТР ТС 019 2011</v>
          </cell>
          <cell r="H1003" t="str">
            <v>ПАР</v>
          </cell>
          <cell r="I1003">
            <v>80</v>
          </cell>
          <cell r="J1003">
            <v>156</v>
          </cell>
          <cell r="K1003">
            <v>3613</v>
          </cell>
          <cell r="L1003">
            <v>289040</v>
          </cell>
          <cell r="M1003">
            <v>3380</v>
          </cell>
          <cell r="N1003">
            <v>270400</v>
          </cell>
          <cell r="O1003">
            <v>122</v>
          </cell>
          <cell r="P1003">
            <v>9760</v>
          </cell>
          <cell r="Q1003">
            <v>27</v>
          </cell>
          <cell r="R1003">
            <v>2160</v>
          </cell>
          <cell r="S1003">
            <v>0</v>
          </cell>
          <cell r="T1003">
            <v>0</v>
          </cell>
          <cell r="U1003">
            <v>0</v>
          </cell>
          <cell r="V1003">
            <v>0</v>
          </cell>
          <cell r="W1003">
            <v>0</v>
          </cell>
          <cell r="X1003">
            <v>0</v>
          </cell>
          <cell r="Y1003">
            <v>21</v>
          </cell>
          <cell r="Z1003">
            <v>1680</v>
          </cell>
          <cell r="AA1003">
            <v>0</v>
          </cell>
          <cell r="AB1003">
            <v>0</v>
          </cell>
          <cell r="AC1003">
            <v>0</v>
          </cell>
          <cell r="AD1003">
            <v>0</v>
          </cell>
          <cell r="AE1003">
            <v>33</v>
          </cell>
          <cell r="AF1003">
            <v>2640</v>
          </cell>
          <cell r="AG1003">
            <v>18</v>
          </cell>
          <cell r="AH1003">
            <v>1440</v>
          </cell>
          <cell r="AI1003">
            <v>12</v>
          </cell>
          <cell r="AJ1003">
            <v>960</v>
          </cell>
          <cell r="AK1003">
            <v>0</v>
          </cell>
          <cell r="AL1003">
            <v>0</v>
          </cell>
          <cell r="AM1003">
            <v>3529</v>
          </cell>
          <cell r="AN1003">
            <v>0</v>
          </cell>
          <cell r="AO1003">
            <v>84</v>
          </cell>
        </row>
        <row r="1004">
          <cell r="D1004">
            <v>248011</v>
          </cell>
          <cell r="E1004" t="str">
            <v>Перчатки с полным полимерным покрытием</v>
          </cell>
          <cell r="F1004">
            <v>0</v>
          </cell>
          <cell r="G1004" t="str">
            <v>ТР ТС 019 2011</v>
          </cell>
          <cell r="H1004" t="str">
            <v>ПАР</v>
          </cell>
          <cell r="I1004">
            <v>140</v>
          </cell>
          <cell r="J1004">
            <v>156</v>
          </cell>
          <cell r="K1004">
            <v>2000</v>
          </cell>
          <cell r="L1004">
            <v>280000</v>
          </cell>
          <cell r="M1004">
            <v>900</v>
          </cell>
          <cell r="N1004">
            <v>126000</v>
          </cell>
          <cell r="O1004">
            <v>0</v>
          </cell>
          <cell r="P1004">
            <v>0</v>
          </cell>
          <cell r="Q1004">
            <v>0</v>
          </cell>
          <cell r="R1004">
            <v>0</v>
          </cell>
          <cell r="S1004">
            <v>400</v>
          </cell>
          <cell r="T1004">
            <v>56000</v>
          </cell>
          <cell r="U1004">
            <v>500</v>
          </cell>
          <cell r="V1004">
            <v>70000</v>
          </cell>
          <cell r="W1004">
            <v>0</v>
          </cell>
          <cell r="X1004">
            <v>0</v>
          </cell>
          <cell r="Y1004">
            <v>200</v>
          </cell>
          <cell r="Z1004">
            <v>28000</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900</v>
          </cell>
          <cell r="AN1004">
            <v>900</v>
          </cell>
          <cell r="AO1004">
            <v>200</v>
          </cell>
        </row>
        <row r="1005">
          <cell r="D1005">
            <v>252739</v>
          </cell>
          <cell r="E1005" t="str">
            <v>Перчатки сварочные Heavy Duty EXL</v>
          </cell>
          <cell r="F1005" t="str">
            <v>размер L</v>
          </cell>
          <cell r="G1005" t="str">
            <v>арт.0700005009</v>
          </cell>
          <cell r="H1005" t="str">
            <v>ПАР</v>
          </cell>
          <cell r="I1005">
            <v>800</v>
          </cell>
          <cell r="J1005">
            <v>156</v>
          </cell>
          <cell r="K1005">
            <v>180</v>
          </cell>
          <cell r="L1005">
            <v>144000</v>
          </cell>
          <cell r="M1005">
            <v>90</v>
          </cell>
          <cell r="N1005">
            <v>72000</v>
          </cell>
          <cell r="O1005">
            <v>0</v>
          </cell>
          <cell r="P1005">
            <v>0</v>
          </cell>
          <cell r="Q1005">
            <v>0</v>
          </cell>
          <cell r="R1005">
            <v>0</v>
          </cell>
          <cell r="S1005">
            <v>90</v>
          </cell>
          <cell r="T1005">
            <v>72000</v>
          </cell>
          <cell r="U1005">
            <v>0</v>
          </cell>
          <cell r="V1005">
            <v>0</v>
          </cell>
          <cell r="W1005">
            <v>0</v>
          </cell>
          <cell r="X1005">
            <v>0</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90</v>
          </cell>
          <cell r="AN1005">
            <v>90</v>
          </cell>
          <cell r="AO1005">
            <v>0</v>
          </cell>
        </row>
        <row r="1006">
          <cell r="D1006">
            <v>252741</v>
          </cell>
          <cell r="E1006" t="str">
            <v>Перчатки сварочные Heavy Duty EXL</v>
          </cell>
          <cell r="F1006" t="str">
            <v>размер XL</v>
          </cell>
          <cell r="G1006" t="str">
            <v>арт.0700005029</v>
          </cell>
          <cell r="H1006" t="str">
            <v>ПАР</v>
          </cell>
          <cell r="I1006">
            <v>800</v>
          </cell>
          <cell r="J1006">
            <v>156</v>
          </cell>
          <cell r="K1006">
            <v>420</v>
          </cell>
          <cell r="L1006">
            <v>336000</v>
          </cell>
          <cell r="M1006">
            <v>210</v>
          </cell>
          <cell r="N1006">
            <v>168000</v>
          </cell>
          <cell r="O1006">
            <v>0</v>
          </cell>
          <cell r="P1006">
            <v>0</v>
          </cell>
          <cell r="Q1006">
            <v>0</v>
          </cell>
          <cell r="R1006">
            <v>0</v>
          </cell>
          <cell r="S1006">
            <v>210</v>
          </cell>
          <cell r="T1006">
            <v>168000</v>
          </cell>
          <cell r="U1006">
            <v>0</v>
          </cell>
          <cell r="V1006">
            <v>0</v>
          </cell>
          <cell r="W1006">
            <v>0</v>
          </cell>
          <cell r="X1006">
            <v>0</v>
          </cell>
          <cell r="Y1006">
            <v>0</v>
          </cell>
          <cell r="Z1006">
            <v>0</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210</v>
          </cell>
          <cell r="AN1006">
            <v>210</v>
          </cell>
          <cell r="AO1006">
            <v>0</v>
          </cell>
        </row>
        <row r="1007">
          <cell r="D1007">
            <v>237921</v>
          </cell>
          <cell r="E1007" t="str">
            <v>Перчатки спилковые комбиниров. утепленые</v>
          </cell>
          <cell r="F1007">
            <v>0</v>
          </cell>
          <cell r="G1007" t="str">
            <v>ТР ТС 019/2011</v>
          </cell>
          <cell r="H1007" t="str">
            <v>ПАР</v>
          </cell>
          <cell r="I1007">
            <v>150</v>
          </cell>
          <cell r="J1007">
            <v>156</v>
          </cell>
          <cell r="K1007">
            <v>624</v>
          </cell>
          <cell r="L1007">
            <v>93600</v>
          </cell>
          <cell r="M1007">
            <v>121</v>
          </cell>
          <cell r="N1007">
            <v>18150</v>
          </cell>
          <cell r="O1007">
            <v>113</v>
          </cell>
          <cell r="P1007">
            <v>16950</v>
          </cell>
          <cell r="Q1007">
            <v>100</v>
          </cell>
          <cell r="R1007">
            <v>15000</v>
          </cell>
          <cell r="S1007">
            <v>2</v>
          </cell>
          <cell r="T1007">
            <v>300</v>
          </cell>
          <cell r="U1007">
            <v>2</v>
          </cell>
          <cell r="V1007">
            <v>300</v>
          </cell>
          <cell r="W1007">
            <v>2</v>
          </cell>
          <cell r="X1007">
            <v>300</v>
          </cell>
          <cell r="Y1007">
            <v>0</v>
          </cell>
          <cell r="Z1007">
            <v>0</v>
          </cell>
          <cell r="AA1007">
            <v>0</v>
          </cell>
          <cell r="AB1007">
            <v>0</v>
          </cell>
          <cell r="AC1007">
            <v>6</v>
          </cell>
          <cell r="AD1007">
            <v>900</v>
          </cell>
          <cell r="AE1007">
            <v>114</v>
          </cell>
          <cell r="AF1007">
            <v>17100</v>
          </cell>
          <cell r="AG1007">
            <v>54</v>
          </cell>
          <cell r="AH1007">
            <v>8100</v>
          </cell>
          <cell r="AI1007">
            <v>110</v>
          </cell>
          <cell r="AJ1007">
            <v>16500</v>
          </cell>
          <cell r="AK1007">
            <v>0</v>
          </cell>
          <cell r="AL1007">
            <v>0</v>
          </cell>
          <cell r="AM1007">
            <v>334</v>
          </cell>
          <cell r="AN1007">
            <v>6</v>
          </cell>
          <cell r="AO1007">
            <v>284</v>
          </cell>
        </row>
        <row r="1008">
          <cell r="D1008">
            <v>251843</v>
          </cell>
          <cell r="E1008" t="str">
            <v>Перчатки спилковые комбинированные</v>
          </cell>
          <cell r="F1008">
            <v>0</v>
          </cell>
          <cell r="G1008" t="str">
            <v>ТР ТС 019/2011</v>
          </cell>
          <cell r="H1008" t="str">
            <v>ПАР</v>
          </cell>
          <cell r="I1008">
            <v>300</v>
          </cell>
          <cell r="J1008">
            <v>156</v>
          </cell>
          <cell r="K1008">
            <v>791</v>
          </cell>
          <cell r="L1008">
            <v>237300</v>
          </cell>
          <cell r="M1008">
            <v>2</v>
          </cell>
          <cell r="N1008">
            <v>600</v>
          </cell>
          <cell r="O1008">
            <v>11</v>
          </cell>
          <cell r="P1008">
            <v>3300</v>
          </cell>
          <cell r="Q1008">
            <v>68</v>
          </cell>
          <cell r="R1008">
            <v>20400</v>
          </cell>
          <cell r="S1008">
            <v>119</v>
          </cell>
          <cell r="T1008">
            <v>35700</v>
          </cell>
          <cell r="U1008">
            <v>97</v>
          </cell>
          <cell r="V1008">
            <v>29100</v>
          </cell>
          <cell r="W1008">
            <v>115</v>
          </cell>
          <cell r="X1008">
            <v>34500</v>
          </cell>
          <cell r="Y1008">
            <v>94</v>
          </cell>
          <cell r="Z1008">
            <v>28200</v>
          </cell>
          <cell r="AA1008">
            <v>100</v>
          </cell>
          <cell r="AB1008">
            <v>30000</v>
          </cell>
          <cell r="AC1008">
            <v>57</v>
          </cell>
          <cell r="AD1008">
            <v>17100</v>
          </cell>
          <cell r="AE1008">
            <v>2</v>
          </cell>
          <cell r="AF1008">
            <v>600</v>
          </cell>
          <cell r="AG1008">
            <v>2</v>
          </cell>
          <cell r="AH1008">
            <v>600</v>
          </cell>
          <cell r="AI1008">
            <v>124</v>
          </cell>
          <cell r="AJ1008">
            <v>37200</v>
          </cell>
          <cell r="AK1008">
            <v>0</v>
          </cell>
          <cell r="AL1008">
            <v>0</v>
          </cell>
          <cell r="AM1008">
            <v>81</v>
          </cell>
          <cell r="AN1008">
            <v>331</v>
          </cell>
          <cell r="AO1008">
            <v>379</v>
          </cell>
        </row>
        <row r="1009">
          <cell r="D1009">
            <v>215856</v>
          </cell>
          <cell r="E1009" t="str">
            <v>Перчатки трикот.с двойн.латекс.покр.лад.</v>
          </cell>
          <cell r="F1009">
            <v>0</v>
          </cell>
          <cell r="G1009">
            <v>0</v>
          </cell>
          <cell r="H1009" t="str">
            <v>ПАР</v>
          </cell>
          <cell r="I1009">
            <v>30</v>
          </cell>
          <cell r="J1009">
            <v>156</v>
          </cell>
          <cell r="K1009">
            <v>1500</v>
          </cell>
          <cell r="L1009">
            <v>45000</v>
          </cell>
          <cell r="M1009">
            <v>0</v>
          </cell>
          <cell r="N1009">
            <v>0</v>
          </cell>
          <cell r="O1009">
            <v>0</v>
          </cell>
          <cell r="P1009">
            <v>0</v>
          </cell>
          <cell r="Q1009">
            <v>500</v>
          </cell>
          <cell r="R1009">
            <v>15000</v>
          </cell>
          <cell r="S1009">
            <v>0</v>
          </cell>
          <cell r="T1009">
            <v>0</v>
          </cell>
          <cell r="U1009">
            <v>500</v>
          </cell>
          <cell r="V1009">
            <v>15000</v>
          </cell>
          <cell r="W1009">
            <v>0</v>
          </cell>
          <cell r="X1009">
            <v>0</v>
          </cell>
          <cell r="Y1009">
            <v>500</v>
          </cell>
          <cell r="Z1009">
            <v>15000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500</v>
          </cell>
          <cell r="AN1009">
            <v>500</v>
          </cell>
          <cell r="AO1009">
            <v>500</v>
          </cell>
        </row>
        <row r="1010">
          <cell r="D1010">
            <v>253367</v>
          </cell>
          <cell r="E1010" t="str">
            <v>Перчатки трикотаж с ПВХ точками</v>
          </cell>
          <cell r="F1010" t="str">
            <v>Размер 10</v>
          </cell>
          <cell r="G1010" t="str">
            <v>ТР ТС 019/2011 рускин индастри 304</v>
          </cell>
          <cell r="H1010" t="str">
            <v>ПАР</v>
          </cell>
          <cell r="I1010">
            <v>14</v>
          </cell>
          <cell r="J1010">
            <v>156</v>
          </cell>
          <cell r="K1010">
            <v>768</v>
          </cell>
          <cell r="L1010">
            <v>10752</v>
          </cell>
          <cell r="M1010">
            <v>64</v>
          </cell>
          <cell r="N1010">
            <v>896</v>
          </cell>
          <cell r="O1010">
            <v>64</v>
          </cell>
          <cell r="P1010">
            <v>896</v>
          </cell>
          <cell r="Q1010">
            <v>64</v>
          </cell>
          <cell r="R1010">
            <v>896</v>
          </cell>
          <cell r="S1010">
            <v>64</v>
          </cell>
          <cell r="T1010">
            <v>896</v>
          </cell>
          <cell r="U1010">
            <v>64</v>
          </cell>
          <cell r="V1010">
            <v>896</v>
          </cell>
          <cell r="W1010">
            <v>64</v>
          </cell>
          <cell r="X1010">
            <v>896</v>
          </cell>
          <cell r="Y1010">
            <v>64</v>
          </cell>
          <cell r="Z1010">
            <v>896</v>
          </cell>
          <cell r="AA1010">
            <v>64</v>
          </cell>
          <cell r="AB1010">
            <v>896</v>
          </cell>
          <cell r="AC1010">
            <v>64</v>
          </cell>
          <cell r="AD1010">
            <v>896</v>
          </cell>
          <cell r="AE1010">
            <v>64</v>
          </cell>
          <cell r="AF1010">
            <v>896</v>
          </cell>
          <cell r="AG1010">
            <v>64</v>
          </cell>
          <cell r="AH1010">
            <v>896</v>
          </cell>
          <cell r="AI1010">
            <v>64</v>
          </cell>
          <cell r="AJ1010">
            <v>896</v>
          </cell>
          <cell r="AK1010">
            <v>0</v>
          </cell>
          <cell r="AL1010">
            <v>0</v>
          </cell>
          <cell r="AM1010">
            <v>0</v>
          </cell>
          <cell r="AN1010">
            <v>0</v>
          </cell>
          <cell r="AO1010">
            <v>0</v>
          </cell>
        </row>
        <row r="1011">
          <cell r="D1011">
            <v>253368</v>
          </cell>
          <cell r="E1011" t="str">
            <v>Перчатки трикотаж с ПВХ точками</v>
          </cell>
          <cell r="F1011" t="str">
            <v>Размер 11</v>
          </cell>
          <cell r="G1011" t="str">
            <v>ТР ТС 019/2011 рускин индастри 304</v>
          </cell>
          <cell r="H1011" t="str">
            <v>ПАР</v>
          </cell>
          <cell r="I1011">
            <v>14</v>
          </cell>
          <cell r="J1011">
            <v>156</v>
          </cell>
          <cell r="K1011">
            <v>660</v>
          </cell>
          <cell r="L1011">
            <v>9240</v>
          </cell>
          <cell r="M1011">
            <v>55</v>
          </cell>
          <cell r="N1011">
            <v>770</v>
          </cell>
          <cell r="O1011">
            <v>55</v>
          </cell>
          <cell r="P1011">
            <v>770</v>
          </cell>
          <cell r="Q1011">
            <v>55</v>
          </cell>
          <cell r="R1011">
            <v>770</v>
          </cell>
          <cell r="S1011">
            <v>55</v>
          </cell>
          <cell r="T1011">
            <v>770</v>
          </cell>
          <cell r="U1011">
            <v>55</v>
          </cell>
          <cell r="V1011">
            <v>770</v>
          </cell>
          <cell r="W1011">
            <v>55</v>
          </cell>
          <cell r="X1011">
            <v>770</v>
          </cell>
          <cell r="Y1011">
            <v>55</v>
          </cell>
          <cell r="Z1011">
            <v>770</v>
          </cell>
          <cell r="AA1011">
            <v>55</v>
          </cell>
          <cell r="AB1011">
            <v>770</v>
          </cell>
          <cell r="AC1011">
            <v>55</v>
          </cell>
          <cell r="AD1011">
            <v>770</v>
          </cell>
          <cell r="AE1011">
            <v>55</v>
          </cell>
          <cell r="AF1011">
            <v>770</v>
          </cell>
          <cell r="AG1011">
            <v>55</v>
          </cell>
          <cell r="AH1011">
            <v>770</v>
          </cell>
          <cell r="AI1011">
            <v>55</v>
          </cell>
          <cell r="AJ1011">
            <v>770</v>
          </cell>
          <cell r="AK1011">
            <v>0</v>
          </cell>
          <cell r="AL1011">
            <v>0</v>
          </cell>
          <cell r="AM1011">
            <v>0</v>
          </cell>
          <cell r="AN1011">
            <v>0</v>
          </cell>
          <cell r="AO1011">
            <v>0</v>
          </cell>
        </row>
        <row r="1012">
          <cell r="D1012">
            <v>253364</v>
          </cell>
          <cell r="E1012" t="str">
            <v>Перчатки трикотаж с ПВХ точками</v>
          </cell>
          <cell r="F1012" t="str">
            <v>Размер 7</v>
          </cell>
          <cell r="G1012" t="str">
            <v>ТР ТС 019/2011 рускин индастри 304</v>
          </cell>
          <cell r="H1012" t="str">
            <v>ПАР</v>
          </cell>
          <cell r="I1012">
            <v>14</v>
          </cell>
          <cell r="J1012">
            <v>156</v>
          </cell>
          <cell r="K1012">
            <v>404</v>
          </cell>
          <cell r="L1012">
            <v>5656</v>
          </cell>
          <cell r="M1012">
            <v>34</v>
          </cell>
          <cell r="N1012">
            <v>476</v>
          </cell>
          <cell r="O1012">
            <v>70</v>
          </cell>
          <cell r="P1012">
            <v>980</v>
          </cell>
          <cell r="Q1012">
            <v>38</v>
          </cell>
          <cell r="R1012">
            <v>532</v>
          </cell>
          <cell r="S1012">
            <v>34</v>
          </cell>
          <cell r="T1012">
            <v>476</v>
          </cell>
          <cell r="U1012">
            <v>34</v>
          </cell>
          <cell r="V1012">
            <v>476</v>
          </cell>
          <cell r="W1012">
            <v>38</v>
          </cell>
          <cell r="X1012">
            <v>532</v>
          </cell>
          <cell r="Y1012">
            <v>33</v>
          </cell>
          <cell r="Z1012">
            <v>462</v>
          </cell>
          <cell r="AA1012">
            <v>33</v>
          </cell>
          <cell r="AB1012">
            <v>462</v>
          </cell>
          <cell r="AC1012">
            <v>26</v>
          </cell>
          <cell r="AD1012">
            <v>364</v>
          </cell>
          <cell r="AE1012">
            <v>26</v>
          </cell>
          <cell r="AF1012">
            <v>364</v>
          </cell>
          <cell r="AG1012">
            <v>19</v>
          </cell>
          <cell r="AH1012">
            <v>266</v>
          </cell>
          <cell r="AI1012">
            <v>19</v>
          </cell>
          <cell r="AJ1012">
            <v>266</v>
          </cell>
          <cell r="AK1012">
            <v>0</v>
          </cell>
          <cell r="AL1012">
            <v>0</v>
          </cell>
          <cell r="AM1012">
            <v>0</v>
          </cell>
          <cell r="AN1012">
            <v>0</v>
          </cell>
          <cell r="AO1012">
            <v>0</v>
          </cell>
        </row>
        <row r="1013">
          <cell r="D1013">
            <v>253365</v>
          </cell>
          <cell r="E1013" t="str">
            <v>Перчатки трикотаж с ПВХ точками</v>
          </cell>
          <cell r="F1013" t="str">
            <v>Размер 8</v>
          </cell>
          <cell r="G1013" t="str">
            <v>ТР ТС 019/2011 рускин индастри 304</v>
          </cell>
          <cell r="H1013" t="str">
            <v>ПАР</v>
          </cell>
          <cell r="I1013">
            <v>14</v>
          </cell>
          <cell r="J1013">
            <v>156</v>
          </cell>
          <cell r="K1013">
            <v>14488</v>
          </cell>
          <cell r="L1013">
            <v>202832</v>
          </cell>
          <cell r="M1013">
            <v>4668</v>
          </cell>
          <cell r="N1013">
            <v>65352</v>
          </cell>
          <cell r="O1013">
            <v>33</v>
          </cell>
          <cell r="P1013">
            <v>462</v>
          </cell>
          <cell r="Q1013">
            <v>2017</v>
          </cell>
          <cell r="R1013">
            <v>28238</v>
          </cell>
          <cell r="S1013">
            <v>1021</v>
          </cell>
          <cell r="T1013">
            <v>14294</v>
          </cell>
          <cell r="U1013">
            <v>69</v>
          </cell>
          <cell r="V1013">
            <v>966</v>
          </cell>
          <cell r="W1013">
            <v>2554</v>
          </cell>
          <cell r="X1013">
            <v>35756</v>
          </cell>
          <cell r="Y1013">
            <v>1021</v>
          </cell>
          <cell r="Z1013">
            <v>14294</v>
          </cell>
          <cell r="AA1013">
            <v>21</v>
          </cell>
          <cell r="AB1013">
            <v>294</v>
          </cell>
          <cell r="AC1013">
            <v>21</v>
          </cell>
          <cell r="AD1013">
            <v>294</v>
          </cell>
          <cell r="AE1013">
            <v>3021</v>
          </cell>
          <cell r="AF1013">
            <v>42294</v>
          </cell>
          <cell r="AG1013">
            <v>21</v>
          </cell>
          <cell r="AH1013">
            <v>294</v>
          </cell>
          <cell r="AI1013">
            <v>21</v>
          </cell>
          <cell r="AJ1013">
            <v>294</v>
          </cell>
          <cell r="AK1013">
            <v>0</v>
          </cell>
          <cell r="AL1013">
            <v>0</v>
          </cell>
          <cell r="AM1013">
            <v>0</v>
          </cell>
          <cell r="AN1013">
            <v>0</v>
          </cell>
          <cell r="AO1013">
            <v>0</v>
          </cell>
        </row>
        <row r="1014">
          <cell r="D1014">
            <v>253366</v>
          </cell>
          <cell r="E1014" t="str">
            <v>Перчатки трикотаж с ПВХ точками</v>
          </cell>
          <cell r="F1014" t="str">
            <v>Размер 9</v>
          </cell>
          <cell r="G1014" t="str">
            <v>ТР ТС 019/2011 рускин индастри 304</v>
          </cell>
          <cell r="H1014" t="str">
            <v>ПАР</v>
          </cell>
          <cell r="I1014">
            <v>14</v>
          </cell>
          <cell r="J1014">
            <v>156</v>
          </cell>
          <cell r="K1014">
            <v>12046</v>
          </cell>
          <cell r="L1014">
            <v>168644</v>
          </cell>
          <cell r="M1014">
            <v>1023</v>
          </cell>
          <cell r="N1014">
            <v>14322</v>
          </cell>
          <cell r="O1014">
            <v>2001</v>
          </cell>
          <cell r="P1014">
            <v>28014</v>
          </cell>
          <cell r="Q1014">
            <v>1</v>
          </cell>
          <cell r="R1014">
            <v>14</v>
          </cell>
          <cell r="S1014">
            <v>1001</v>
          </cell>
          <cell r="T1014">
            <v>14014</v>
          </cell>
          <cell r="U1014">
            <v>1</v>
          </cell>
          <cell r="V1014">
            <v>14</v>
          </cell>
          <cell r="W1014">
            <v>2001</v>
          </cell>
          <cell r="X1014">
            <v>28014</v>
          </cell>
          <cell r="Y1014">
            <v>1001</v>
          </cell>
          <cell r="Z1014">
            <v>14014</v>
          </cell>
          <cell r="AA1014">
            <v>2013</v>
          </cell>
          <cell r="AB1014">
            <v>28182</v>
          </cell>
          <cell r="AC1014">
            <v>1</v>
          </cell>
          <cell r="AD1014">
            <v>14</v>
          </cell>
          <cell r="AE1014">
            <v>3001</v>
          </cell>
          <cell r="AF1014">
            <v>42014</v>
          </cell>
          <cell r="AG1014">
            <v>1</v>
          </cell>
          <cell r="AH1014">
            <v>14</v>
          </cell>
          <cell r="AI1014">
            <v>1</v>
          </cell>
          <cell r="AJ1014">
            <v>14</v>
          </cell>
          <cell r="AK1014">
            <v>0</v>
          </cell>
          <cell r="AL1014">
            <v>0</v>
          </cell>
          <cell r="AM1014">
            <v>0</v>
          </cell>
          <cell r="AN1014">
            <v>0</v>
          </cell>
          <cell r="AO1014">
            <v>0</v>
          </cell>
        </row>
        <row r="1015">
          <cell r="D1015">
            <v>244883</v>
          </cell>
          <cell r="E1015" t="str">
            <v>Перчатки трикотажные с точечным покрыт.</v>
          </cell>
          <cell r="F1015">
            <v>0</v>
          </cell>
          <cell r="G1015" t="str">
            <v>ТР ТС 019/2011</v>
          </cell>
          <cell r="H1015" t="str">
            <v>ПАР</v>
          </cell>
          <cell r="I1015">
            <v>15</v>
          </cell>
          <cell r="J1015">
            <v>156</v>
          </cell>
          <cell r="K1015">
            <v>4572</v>
          </cell>
          <cell r="L1015">
            <v>68580</v>
          </cell>
          <cell r="M1015">
            <v>1320</v>
          </cell>
          <cell r="N1015">
            <v>19800</v>
          </cell>
          <cell r="O1015">
            <v>54</v>
          </cell>
          <cell r="P1015">
            <v>810</v>
          </cell>
          <cell r="Q1015">
            <v>84</v>
          </cell>
          <cell r="R1015">
            <v>1260</v>
          </cell>
          <cell r="S1015">
            <v>1446</v>
          </cell>
          <cell r="T1015">
            <v>21690</v>
          </cell>
          <cell r="U1015">
            <v>72</v>
          </cell>
          <cell r="V1015">
            <v>1080</v>
          </cell>
          <cell r="W1015">
            <v>0</v>
          </cell>
          <cell r="X1015">
            <v>0</v>
          </cell>
          <cell r="Y1015">
            <v>750</v>
          </cell>
          <cell r="Z1015">
            <v>11250</v>
          </cell>
          <cell r="AA1015">
            <v>12</v>
          </cell>
          <cell r="AB1015">
            <v>180</v>
          </cell>
          <cell r="AC1015">
            <v>12</v>
          </cell>
          <cell r="AD1015">
            <v>180</v>
          </cell>
          <cell r="AE1015">
            <v>720</v>
          </cell>
          <cell r="AF1015">
            <v>10800</v>
          </cell>
          <cell r="AG1015">
            <v>0</v>
          </cell>
          <cell r="AH1015">
            <v>0</v>
          </cell>
          <cell r="AI1015">
            <v>102</v>
          </cell>
          <cell r="AJ1015">
            <v>1530</v>
          </cell>
          <cell r="AK1015">
            <v>0</v>
          </cell>
          <cell r="AL1015">
            <v>0</v>
          </cell>
          <cell r="AM1015">
            <v>1458</v>
          </cell>
          <cell r="AN1015">
            <v>1518</v>
          </cell>
          <cell r="AO1015">
            <v>1596</v>
          </cell>
        </row>
        <row r="1016">
          <cell r="D1016">
            <v>253388</v>
          </cell>
          <cell r="E1016" t="str">
            <v>Перчатки хим.стойк.нитрил</v>
          </cell>
          <cell r="F1016" t="str">
            <v>Размер 7</v>
          </cell>
          <cell r="G1016" t="str">
            <v>ТР ТС 019/2011Руских Хим101</v>
          </cell>
          <cell r="H1016" t="str">
            <v>ПАР</v>
          </cell>
          <cell r="I1016">
            <v>300</v>
          </cell>
          <cell r="J1016">
            <v>156</v>
          </cell>
          <cell r="K1016">
            <v>2304</v>
          </cell>
          <cell r="L1016">
            <v>691200</v>
          </cell>
          <cell r="M1016">
            <v>1152</v>
          </cell>
          <cell r="N1016">
            <v>345600</v>
          </cell>
          <cell r="O1016">
            <v>0</v>
          </cell>
          <cell r="P1016">
            <v>0</v>
          </cell>
          <cell r="Q1016">
            <v>0</v>
          </cell>
          <cell r="R1016">
            <v>0</v>
          </cell>
          <cell r="S1016">
            <v>0</v>
          </cell>
          <cell r="T1016">
            <v>0</v>
          </cell>
          <cell r="U1016">
            <v>0</v>
          </cell>
          <cell r="V1016">
            <v>0</v>
          </cell>
          <cell r="W1016">
            <v>0</v>
          </cell>
          <cell r="X1016">
            <v>0</v>
          </cell>
          <cell r="Y1016">
            <v>1152</v>
          </cell>
          <cell r="Z1016">
            <v>345600</v>
          </cell>
          <cell r="AA1016">
            <v>0</v>
          </cell>
          <cell r="AB1016">
            <v>0</v>
          </cell>
          <cell r="AC1016">
            <v>0</v>
          </cell>
          <cell r="AD1016">
            <v>0</v>
          </cell>
          <cell r="AE1016">
            <v>0</v>
          </cell>
          <cell r="AF1016">
            <v>0</v>
          </cell>
          <cell r="AG1016">
            <v>0</v>
          </cell>
          <cell r="AH1016">
            <v>0</v>
          </cell>
          <cell r="AI1016">
            <v>0</v>
          </cell>
          <cell r="AJ1016">
            <v>0</v>
          </cell>
          <cell r="AK1016">
            <v>0</v>
          </cell>
          <cell r="AL1016">
            <v>0</v>
          </cell>
          <cell r="AM1016">
            <v>1152</v>
          </cell>
          <cell r="AN1016">
            <v>0</v>
          </cell>
          <cell r="AO1016">
            <v>1152</v>
          </cell>
        </row>
        <row r="1017">
          <cell r="D1017">
            <v>253389</v>
          </cell>
          <cell r="E1017" t="str">
            <v>Перчатки хим.стойк.нитрил</v>
          </cell>
          <cell r="F1017" t="str">
            <v>Размер 8</v>
          </cell>
          <cell r="G1017" t="str">
            <v>ТР ТС 019/2011Руских Хим101</v>
          </cell>
          <cell r="H1017" t="str">
            <v>ПАР</v>
          </cell>
          <cell r="I1017">
            <v>300</v>
          </cell>
          <cell r="J1017">
            <v>156</v>
          </cell>
          <cell r="K1017">
            <v>1172</v>
          </cell>
          <cell r="L1017">
            <v>351600</v>
          </cell>
          <cell r="M1017">
            <v>586</v>
          </cell>
          <cell r="N1017">
            <v>175800</v>
          </cell>
          <cell r="O1017">
            <v>0</v>
          </cell>
          <cell r="P1017">
            <v>0</v>
          </cell>
          <cell r="Q1017">
            <v>0</v>
          </cell>
          <cell r="R1017">
            <v>0</v>
          </cell>
          <cell r="S1017">
            <v>0</v>
          </cell>
          <cell r="T1017">
            <v>0</v>
          </cell>
          <cell r="U1017">
            <v>0</v>
          </cell>
          <cell r="V1017">
            <v>0</v>
          </cell>
          <cell r="W1017">
            <v>0</v>
          </cell>
          <cell r="X1017">
            <v>0</v>
          </cell>
          <cell r="Y1017">
            <v>586</v>
          </cell>
          <cell r="Z1017">
            <v>175800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586</v>
          </cell>
          <cell r="AN1017">
            <v>0</v>
          </cell>
          <cell r="AO1017">
            <v>586</v>
          </cell>
        </row>
        <row r="1018">
          <cell r="D1018">
            <v>253384</v>
          </cell>
          <cell r="E1018" t="str">
            <v>Перчатки хим.стойк.резиновые</v>
          </cell>
          <cell r="F1018" t="str">
            <v>Размер 7</v>
          </cell>
          <cell r="G1018" t="str">
            <v>ТР ТС 019/2011 Руских Хим102</v>
          </cell>
          <cell r="H1018" t="str">
            <v>ПАР</v>
          </cell>
          <cell r="I1018">
            <v>300</v>
          </cell>
          <cell r="J1018">
            <v>156</v>
          </cell>
          <cell r="K1018">
            <v>316</v>
          </cell>
          <cell r="L1018">
            <v>94800</v>
          </cell>
          <cell r="M1018">
            <v>316</v>
          </cell>
          <cell r="N1018">
            <v>94800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cell r="AG1018">
            <v>0</v>
          </cell>
          <cell r="AH1018">
            <v>0</v>
          </cell>
          <cell r="AI1018">
            <v>0</v>
          </cell>
          <cell r="AJ1018">
            <v>0</v>
          </cell>
          <cell r="AK1018">
            <v>0</v>
          </cell>
          <cell r="AL1018">
            <v>0</v>
          </cell>
          <cell r="AM1018">
            <v>316</v>
          </cell>
          <cell r="AN1018">
            <v>0</v>
          </cell>
          <cell r="AO1018">
            <v>0</v>
          </cell>
        </row>
        <row r="1019">
          <cell r="D1019">
            <v>253385</v>
          </cell>
          <cell r="E1019" t="str">
            <v>Перчатки хим.стойк.резиновые</v>
          </cell>
          <cell r="F1019" t="str">
            <v>Размер 8</v>
          </cell>
          <cell r="G1019" t="str">
            <v>ТР ТС 019/2011 Руских Хим102</v>
          </cell>
          <cell r="H1019" t="str">
            <v>ПАР</v>
          </cell>
          <cell r="I1019">
            <v>300</v>
          </cell>
          <cell r="J1019">
            <v>156</v>
          </cell>
          <cell r="K1019">
            <v>316</v>
          </cell>
          <cell r="L1019">
            <v>94800</v>
          </cell>
          <cell r="M1019">
            <v>316</v>
          </cell>
          <cell r="N1019">
            <v>94800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cell r="AG1019">
            <v>0</v>
          </cell>
          <cell r="AH1019">
            <v>0</v>
          </cell>
          <cell r="AI1019">
            <v>0</v>
          </cell>
          <cell r="AJ1019">
            <v>0</v>
          </cell>
          <cell r="AK1019">
            <v>0</v>
          </cell>
          <cell r="AL1019">
            <v>0</v>
          </cell>
          <cell r="AM1019">
            <v>316</v>
          </cell>
          <cell r="AN1019">
            <v>0</v>
          </cell>
          <cell r="AO1019">
            <v>0</v>
          </cell>
        </row>
        <row r="1020">
          <cell r="D1020">
            <v>233870</v>
          </cell>
          <cell r="E1020" t="str">
            <v>Перчатки шерстяные (вкладыши)</v>
          </cell>
          <cell r="F1020" t="str">
            <v>Размер 10</v>
          </cell>
          <cell r="G1020">
            <v>0</v>
          </cell>
          <cell r="H1020" t="str">
            <v>ПАР</v>
          </cell>
          <cell r="I1020">
            <v>248</v>
          </cell>
          <cell r="J1020">
            <v>156</v>
          </cell>
          <cell r="K1020">
            <v>6489</v>
          </cell>
          <cell r="L1020">
            <v>1609272</v>
          </cell>
          <cell r="M1020">
            <v>3002</v>
          </cell>
          <cell r="N1020">
            <v>744496</v>
          </cell>
          <cell r="O1020">
            <v>175</v>
          </cell>
          <cell r="P1020">
            <v>43400</v>
          </cell>
          <cell r="Q1020">
            <v>150</v>
          </cell>
          <cell r="R1020">
            <v>37200</v>
          </cell>
          <cell r="S1020">
            <v>81</v>
          </cell>
          <cell r="T1020">
            <v>20088</v>
          </cell>
          <cell r="U1020">
            <v>64</v>
          </cell>
          <cell r="V1020">
            <v>15872</v>
          </cell>
          <cell r="W1020">
            <v>18</v>
          </cell>
          <cell r="X1020">
            <v>4464</v>
          </cell>
          <cell r="Y1020">
            <v>306</v>
          </cell>
          <cell r="Z1020">
            <v>75888</v>
          </cell>
          <cell r="AA1020">
            <v>39</v>
          </cell>
          <cell r="AB1020">
            <v>9672</v>
          </cell>
          <cell r="AC1020">
            <v>46</v>
          </cell>
          <cell r="AD1020">
            <v>11408</v>
          </cell>
          <cell r="AE1020">
            <v>2465</v>
          </cell>
          <cell r="AF1020">
            <v>611320</v>
          </cell>
          <cell r="AG1020">
            <v>87</v>
          </cell>
          <cell r="AH1020">
            <v>21576</v>
          </cell>
          <cell r="AI1020">
            <v>56</v>
          </cell>
          <cell r="AJ1020">
            <v>13888</v>
          </cell>
          <cell r="AK1020">
            <v>0</v>
          </cell>
          <cell r="AL1020">
            <v>0</v>
          </cell>
          <cell r="AM1020">
            <v>3327</v>
          </cell>
          <cell r="AN1020">
            <v>163</v>
          </cell>
          <cell r="AO1020">
            <v>2999</v>
          </cell>
        </row>
        <row r="1021">
          <cell r="D1021">
            <v>233871</v>
          </cell>
          <cell r="E1021" t="str">
            <v>Перчатки шерстяные (вкладыши)</v>
          </cell>
          <cell r="F1021" t="str">
            <v>Размер 11</v>
          </cell>
          <cell r="G1021">
            <v>0</v>
          </cell>
          <cell r="H1021" t="str">
            <v>ПАР</v>
          </cell>
          <cell r="I1021">
            <v>248</v>
          </cell>
          <cell r="J1021">
            <v>156</v>
          </cell>
          <cell r="K1021">
            <v>4867</v>
          </cell>
          <cell r="L1021">
            <v>1207016</v>
          </cell>
          <cell r="M1021">
            <v>2411</v>
          </cell>
          <cell r="N1021">
            <v>597928</v>
          </cell>
          <cell r="O1021">
            <v>123</v>
          </cell>
          <cell r="P1021">
            <v>30504</v>
          </cell>
          <cell r="Q1021">
            <v>34</v>
          </cell>
          <cell r="R1021">
            <v>8432</v>
          </cell>
          <cell r="S1021">
            <v>1</v>
          </cell>
          <cell r="T1021">
            <v>248</v>
          </cell>
          <cell r="U1021">
            <v>11</v>
          </cell>
          <cell r="V1021">
            <v>2728</v>
          </cell>
          <cell r="W1021">
            <v>1</v>
          </cell>
          <cell r="X1021">
            <v>248</v>
          </cell>
          <cell r="Y1021">
            <v>0</v>
          </cell>
          <cell r="Z1021">
            <v>0</v>
          </cell>
          <cell r="AA1021">
            <v>0</v>
          </cell>
          <cell r="AB1021">
            <v>0</v>
          </cell>
          <cell r="AC1021">
            <v>0</v>
          </cell>
          <cell r="AD1021">
            <v>0</v>
          </cell>
          <cell r="AE1021">
            <v>2250</v>
          </cell>
          <cell r="AF1021">
            <v>558000</v>
          </cell>
          <cell r="AG1021">
            <v>13</v>
          </cell>
          <cell r="AH1021">
            <v>3224</v>
          </cell>
          <cell r="AI1021">
            <v>23</v>
          </cell>
          <cell r="AJ1021">
            <v>5704</v>
          </cell>
          <cell r="AK1021">
            <v>0</v>
          </cell>
          <cell r="AL1021">
            <v>0</v>
          </cell>
          <cell r="AM1021">
            <v>2568</v>
          </cell>
          <cell r="AN1021">
            <v>13</v>
          </cell>
          <cell r="AO1021">
            <v>2286</v>
          </cell>
        </row>
        <row r="1022">
          <cell r="D1022">
            <v>233867</v>
          </cell>
          <cell r="E1022" t="str">
            <v>Перчатки шерстяные (вкладыши)</v>
          </cell>
          <cell r="F1022" t="str">
            <v>Размер 7</v>
          </cell>
          <cell r="G1022">
            <v>0</v>
          </cell>
          <cell r="H1022" t="str">
            <v>ПАР</v>
          </cell>
          <cell r="I1022">
            <v>248</v>
          </cell>
          <cell r="J1022">
            <v>156</v>
          </cell>
          <cell r="K1022">
            <v>337</v>
          </cell>
          <cell r="L1022">
            <v>83576</v>
          </cell>
          <cell r="M1022">
            <v>49</v>
          </cell>
          <cell r="N1022">
            <v>12152</v>
          </cell>
          <cell r="O1022">
            <v>50</v>
          </cell>
          <cell r="P1022">
            <v>12400</v>
          </cell>
          <cell r="Q1022">
            <v>33</v>
          </cell>
          <cell r="R1022">
            <v>8184</v>
          </cell>
          <cell r="S1022">
            <v>2</v>
          </cell>
          <cell r="T1022">
            <v>496</v>
          </cell>
          <cell r="U1022">
            <v>12</v>
          </cell>
          <cell r="V1022">
            <v>2976</v>
          </cell>
          <cell r="W1022">
            <v>0</v>
          </cell>
          <cell r="X1022">
            <v>0</v>
          </cell>
          <cell r="Y1022">
            <v>0</v>
          </cell>
          <cell r="Z1022">
            <v>0</v>
          </cell>
          <cell r="AA1022">
            <v>12</v>
          </cell>
          <cell r="AB1022">
            <v>2976</v>
          </cell>
          <cell r="AC1022">
            <v>22</v>
          </cell>
          <cell r="AD1022">
            <v>5456</v>
          </cell>
          <cell r="AE1022">
            <v>36</v>
          </cell>
          <cell r="AF1022">
            <v>8928</v>
          </cell>
          <cell r="AG1022">
            <v>13</v>
          </cell>
          <cell r="AH1022">
            <v>3224</v>
          </cell>
          <cell r="AI1022">
            <v>108</v>
          </cell>
          <cell r="AJ1022">
            <v>26784</v>
          </cell>
          <cell r="AK1022">
            <v>0</v>
          </cell>
          <cell r="AL1022">
            <v>0</v>
          </cell>
          <cell r="AM1022">
            <v>132</v>
          </cell>
          <cell r="AN1022">
            <v>14</v>
          </cell>
          <cell r="AO1022">
            <v>191</v>
          </cell>
        </row>
        <row r="1023">
          <cell r="D1023">
            <v>233868</v>
          </cell>
          <cell r="E1023" t="str">
            <v>Перчатки шерстяные (вкладыши)</v>
          </cell>
          <cell r="F1023" t="str">
            <v>Размер 8</v>
          </cell>
          <cell r="G1023">
            <v>0</v>
          </cell>
          <cell r="H1023" t="str">
            <v>ПАР</v>
          </cell>
          <cell r="I1023">
            <v>248</v>
          </cell>
          <cell r="J1023">
            <v>156</v>
          </cell>
          <cell r="K1023">
            <v>771</v>
          </cell>
          <cell r="L1023">
            <v>191208</v>
          </cell>
          <cell r="M1023">
            <v>556</v>
          </cell>
          <cell r="N1023">
            <v>137888</v>
          </cell>
          <cell r="O1023">
            <v>33</v>
          </cell>
          <cell r="P1023">
            <v>8184</v>
          </cell>
          <cell r="Q1023">
            <v>25</v>
          </cell>
          <cell r="R1023">
            <v>6200</v>
          </cell>
          <cell r="S1023">
            <v>10</v>
          </cell>
          <cell r="T1023">
            <v>2480</v>
          </cell>
          <cell r="U1023">
            <v>23</v>
          </cell>
          <cell r="V1023">
            <v>5704</v>
          </cell>
          <cell r="W1023">
            <v>4</v>
          </cell>
          <cell r="X1023">
            <v>992</v>
          </cell>
          <cell r="Y1023">
            <v>0</v>
          </cell>
          <cell r="Z1023">
            <v>0</v>
          </cell>
          <cell r="AA1023">
            <v>15</v>
          </cell>
          <cell r="AB1023">
            <v>3720</v>
          </cell>
          <cell r="AC1023">
            <v>3</v>
          </cell>
          <cell r="AD1023">
            <v>744</v>
          </cell>
          <cell r="AE1023">
            <v>27</v>
          </cell>
          <cell r="AF1023">
            <v>6696</v>
          </cell>
          <cell r="AG1023">
            <v>12</v>
          </cell>
          <cell r="AH1023">
            <v>2976</v>
          </cell>
          <cell r="AI1023">
            <v>63</v>
          </cell>
          <cell r="AJ1023">
            <v>15624</v>
          </cell>
          <cell r="AK1023">
            <v>0</v>
          </cell>
          <cell r="AL1023">
            <v>0</v>
          </cell>
          <cell r="AM1023">
            <v>614</v>
          </cell>
          <cell r="AN1023">
            <v>37</v>
          </cell>
          <cell r="AO1023">
            <v>120</v>
          </cell>
        </row>
        <row r="1024">
          <cell r="D1024">
            <v>233869</v>
          </cell>
          <cell r="E1024" t="str">
            <v>Перчатки шерстяные (вкладыши)</v>
          </cell>
          <cell r="F1024" t="str">
            <v>Размер 9</v>
          </cell>
          <cell r="G1024">
            <v>0</v>
          </cell>
          <cell r="H1024" t="str">
            <v>ПАР</v>
          </cell>
          <cell r="I1024">
            <v>248</v>
          </cell>
          <cell r="J1024">
            <v>156</v>
          </cell>
          <cell r="K1024">
            <v>4474</v>
          </cell>
          <cell r="L1024">
            <v>1109552</v>
          </cell>
          <cell r="M1024">
            <v>2208</v>
          </cell>
          <cell r="N1024">
            <v>547584</v>
          </cell>
          <cell r="O1024">
            <v>14</v>
          </cell>
          <cell r="P1024">
            <v>3472</v>
          </cell>
          <cell r="Q1024">
            <v>43</v>
          </cell>
          <cell r="R1024">
            <v>10664</v>
          </cell>
          <cell r="S1024">
            <v>21</v>
          </cell>
          <cell r="T1024">
            <v>5208</v>
          </cell>
          <cell r="U1024">
            <v>25</v>
          </cell>
          <cell r="V1024">
            <v>6200</v>
          </cell>
          <cell r="W1024">
            <v>3</v>
          </cell>
          <cell r="X1024">
            <v>744</v>
          </cell>
          <cell r="Y1024">
            <v>3</v>
          </cell>
          <cell r="Z1024">
            <v>744</v>
          </cell>
          <cell r="AA1024">
            <v>3</v>
          </cell>
          <cell r="AB1024">
            <v>744</v>
          </cell>
          <cell r="AC1024">
            <v>3</v>
          </cell>
          <cell r="AD1024">
            <v>744</v>
          </cell>
          <cell r="AE1024">
            <v>2112</v>
          </cell>
          <cell r="AF1024">
            <v>523776</v>
          </cell>
          <cell r="AG1024">
            <v>16</v>
          </cell>
          <cell r="AH1024">
            <v>3968</v>
          </cell>
          <cell r="AI1024">
            <v>23</v>
          </cell>
          <cell r="AJ1024">
            <v>5704</v>
          </cell>
          <cell r="AK1024">
            <v>0</v>
          </cell>
          <cell r="AL1024">
            <v>0</v>
          </cell>
          <cell r="AM1024">
            <v>2265</v>
          </cell>
          <cell r="AN1024">
            <v>49</v>
          </cell>
          <cell r="AO1024">
            <v>2160</v>
          </cell>
        </row>
        <row r="1025">
          <cell r="D1025">
            <v>237607</v>
          </cell>
          <cell r="E1025" t="str">
            <v>Перчатки-краги "Опал 800"</v>
          </cell>
          <cell r="F1025">
            <v>0</v>
          </cell>
          <cell r="G1025">
            <v>0</v>
          </cell>
          <cell r="H1025" t="str">
            <v>ПАР</v>
          </cell>
          <cell r="I1025">
            <v>130</v>
          </cell>
          <cell r="J1025">
            <v>156</v>
          </cell>
          <cell r="K1025">
            <v>3380</v>
          </cell>
          <cell r="L1025">
            <v>439400</v>
          </cell>
          <cell r="M1025">
            <v>0</v>
          </cell>
          <cell r="N1025">
            <v>0</v>
          </cell>
          <cell r="O1025">
            <v>0</v>
          </cell>
          <cell r="P1025">
            <v>0</v>
          </cell>
          <cell r="Q1025">
            <v>0</v>
          </cell>
          <cell r="R1025">
            <v>0</v>
          </cell>
          <cell r="S1025">
            <v>3380</v>
          </cell>
          <cell r="T1025">
            <v>439400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0</v>
          </cell>
          <cell r="AI1025">
            <v>0</v>
          </cell>
          <cell r="AJ1025">
            <v>0</v>
          </cell>
          <cell r="AK1025">
            <v>0</v>
          </cell>
          <cell r="AL1025">
            <v>0</v>
          </cell>
          <cell r="AM1025">
            <v>0</v>
          </cell>
          <cell r="AN1025">
            <v>3380</v>
          </cell>
          <cell r="AO1025">
            <v>0</v>
          </cell>
        </row>
        <row r="1026">
          <cell r="D1026">
            <v>237922</v>
          </cell>
          <cell r="E1026" t="str">
            <v>Перчатки-краги сварщика спилковые</v>
          </cell>
          <cell r="F1026">
            <v>0</v>
          </cell>
          <cell r="G1026" t="str">
            <v>-</v>
          </cell>
          <cell r="H1026" t="str">
            <v>ПАР</v>
          </cell>
          <cell r="I1026">
            <v>400</v>
          </cell>
          <cell r="J1026">
            <v>156</v>
          </cell>
          <cell r="K1026">
            <v>1690</v>
          </cell>
          <cell r="L1026">
            <v>676000</v>
          </cell>
          <cell r="M1026">
            <v>0</v>
          </cell>
          <cell r="N1026">
            <v>0</v>
          </cell>
          <cell r="O1026">
            <v>0</v>
          </cell>
          <cell r="P1026">
            <v>0</v>
          </cell>
          <cell r="Q1026">
            <v>0</v>
          </cell>
          <cell r="R1026">
            <v>0</v>
          </cell>
          <cell r="S1026">
            <v>845</v>
          </cell>
          <cell r="T1026">
            <v>338000</v>
          </cell>
          <cell r="U1026">
            <v>0</v>
          </cell>
          <cell r="V1026">
            <v>0</v>
          </cell>
          <cell r="W1026">
            <v>0</v>
          </cell>
          <cell r="X1026">
            <v>0</v>
          </cell>
          <cell r="Y1026">
            <v>845</v>
          </cell>
          <cell r="Z1026">
            <v>338000</v>
          </cell>
          <cell r="AA1026">
            <v>0</v>
          </cell>
          <cell r="AB1026">
            <v>0</v>
          </cell>
          <cell r="AC1026">
            <v>0</v>
          </cell>
          <cell r="AD1026">
            <v>0</v>
          </cell>
          <cell r="AE1026">
            <v>0</v>
          </cell>
          <cell r="AF1026">
            <v>0</v>
          </cell>
          <cell r="AG1026">
            <v>0</v>
          </cell>
          <cell r="AH1026">
            <v>0</v>
          </cell>
          <cell r="AI1026">
            <v>0</v>
          </cell>
          <cell r="AJ1026">
            <v>0</v>
          </cell>
          <cell r="AK1026">
            <v>0</v>
          </cell>
          <cell r="AL1026">
            <v>0</v>
          </cell>
          <cell r="AM1026">
            <v>0</v>
          </cell>
          <cell r="AN1026">
            <v>845</v>
          </cell>
          <cell r="AO1026">
            <v>845</v>
          </cell>
        </row>
        <row r="1027">
          <cell r="D1027">
            <v>251228</v>
          </cell>
          <cell r="E1027" t="str">
            <v>Перчатки-краги сварщика Т12 р.10,5</v>
          </cell>
          <cell r="F1027">
            <v>0</v>
          </cell>
          <cell r="G1027" t="str">
            <v>ТР ТС 019/2011</v>
          </cell>
          <cell r="H1027" t="str">
            <v>ПАР</v>
          </cell>
          <cell r="I1027">
            <v>295</v>
          </cell>
          <cell r="J1027">
            <v>156</v>
          </cell>
          <cell r="K1027">
            <v>44</v>
          </cell>
          <cell r="L1027">
            <v>12980</v>
          </cell>
          <cell r="M1027">
            <v>4</v>
          </cell>
          <cell r="N1027">
            <v>1180</v>
          </cell>
          <cell r="O1027">
            <v>4</v>
          </cell>
          <cell r="P1027">
            <v>1180</v>
          </cell>
          <cell r="Q1027">
            <v>4</v>
          </cell>
          <cell r="R1027">
            <v>1180</v>
          </cell>
          <cell r="S1027">
            <v>4</v>
          </cell>
          <cell r="T1027">
            <v>1180</v>
          </cell>
          <cell r="U1027">
            <v>4</v>
          </cell>
          <cell r="V1027">
            <v>1180</v>
          </cell>
          <cell r="W1027">
            <v>4</v>
          </cell>
          <cell r="X1027">
            <v>1180</v>
          </cell>
          <cell r="Y1027">
            <v>4</v>
          </cell>
          <cell r="Z1027">
            <v>1180</v>
          </cell>
          <cell r="AA1027">
            <v>4</v>
          </cell>
          <cell r="AB1027">
            <v>1180</v>
          </cell>
          <cell r="AC1027">
            <v>4</v>
          </cell>
          <cell r="AD1027">
            <v>1180</v>
          </cell>
          <cell r="AE1027">
            <v>4</v>
          </cell>
          <cell r="AF1027">
            <v>1180</v>
          </cell>
          <cell r="AG1027">
            <v>2</v>
          </cell>
          <cell r="AH1027">
            <v>590</v>
          </cell>
          <cell r="AI1027">
            <v>2</v>
          </cell>
          <cell r="AJ1027">
            <v>590</v>
          </cell>
          <cell r="AK1027">
            <v>0</v>
          </cell>
          <cell r="AL1027">
            <v>0</v>
          </cell>
          <cell r="AM1027">
            <v>12</v>
          </cell>
          <cell r="AN1027">
            <v>12</v>
          </cell>
          <cell r="AO1027">
            <v>20</v>
          </cell>
        </row>
        <row r="1028">
          <cell r="D1028">
            <v>251844</v>
          </cell>
          <cell r="E1028" t="str">
            <v>Перчатки-краги сварщика Трек-Экстра</v>
          </cell>
          <cell r="F1028">
            <v>0</v>
          </cell>
          <cell r="G1028" t="str">
            <v>ТР ТС 019/2011</v>
          </cell>
          <cell r="H1028" t="str">
            <v>ПАР</v>
          </cell>
          <cell r="I1028">
            <v>390</v>
          </cell>
          <cell r="J1028">
            <v>156</v>
          </cell>
          <cell r="K1028">
            <v>24</v>
          </cell>
          <cell r="L1028">
            <v>9360</v>
          </cell>
          <cell r="M1028">
            <v>2</v>
          </cell>
          <cell r="N1028">
            <v>780</v>
          </cell>
          <cell r="O1028">
            <v>2</v>
          </cell>
          <cell r="P1028">
            <v>780</v>
          </cell>
          <cell r="Q1028">
            <v>2</v>
          </cell>
          <cell r="R1028">
            <v>780</v>
          </cell>
          <cell r="S1028">
            <v>2</v>
          </cell>
          <cell r="T1028">
            <v>780</v>
          </cell>
          <cell r="U1028">
            <v>2</v>
          </cell>
          <cell r="V1028">
            <v>780</v>
          </cell>
          <cell r="W1028">
            <v>2</v>
          </cell>
          <cell r="X1028">
            <v>780</v>
          </cell>
          <cell r="Y1028">
            <v>2</v>
          </cell>
          <cell r="Z1028">
            <v>780</v>
          </cell>
          <cell r="AA1028">
            <v>2</v>
          </cell>
          <cell r="AB1028">
            <v>780</v>
          </cell>
          <cell r="AC1028">
            <v>2</v>
          </cell>
          <cell r="AD1028">
            <v>780</v>
          </cell>
          <cell r="AE1028">
            <v>2</v>
          </cell>
          <cell r="AF1028">
            <v>780</v>
          </cell>
          <cell r="AG1028">
            <v>2</v>
          </cell>
          <cell r="AH1028">
            <v>780</v>
          </cell>
          <cell r="AI1028">
            <v>2</v>
          </cell>
          <cell r="AJ1028">
            <v>780</v>
          </cell>
          <cell r="AK1028">
            <v>0</v>
          </cell>
          <cell r="AL1028">
            <v>0</v>
          </cell>
          <cell r="AM1028">
            <v>6</v>
          </cell>
          <cell r="AN1028">
            <v>6</v>
          </cell>
          <cell r="AO1028">
            <v>12</v>
          </cell>
        </row>
        <row r="1029">
          <cell r="D1029">
            <v>249473</v>
          </cell>
          <cell r="E1029" t="str">
            <v>Перчатки-краги утеп.ВОСТОЧНЫЕ ТИГРЫ G129</v>
          </cell>
          <cell r="F1029">
            <v>0</v>
          </cell>
          <cell r="G1029">
            <v>0</v>
          </cell>
          <cell r="H1029" t="str">
            <v>ПАР</v>
          </cell>
          <cell r="I1029">
            <v>650</v>
          </cell>
          <cell r="J1029">
            <v>156</v>
          </cell>
          <cell r="K1029">
            <v>1662</v>
          </cell>
          <cell r="L1029">
            <v>1080300</v>
          </cell>
          <cell r="M1029">
            <v>824</v>
          </cell>
          <cell r="N1029">
            <v>535600</v>
          </cell>
          <cell r="O1029">
            <v>4</v>
          </cell>
          <cell r="P1029">
            <v>2600</v>
          </cell>
          <cell r="Q1029">
            <v>4</v>
          </cell>
          <cell r="R1029">
            <v>2600</v>
          </cell>
          <cell r="S1029">
            <v>200</v>
          </cell>
          <cell r="T1029">
            <v>130000</v>
          </cell>
          <cell r="U1029">
            <v>0</v>
          </cell>
          <cell r="V1029">
            <v>0</v>
          </cell>
          <cell r="W1029">
            <v>0</v>
          </cell>
          <cell r="X1029">
            <v>0</v>
          </cell>
          <cell r="Y1029">
            <v>0</v>
          </cell>
          <cell r="Z1029">
            <v>0</v>
          </cell>
          <cell r="AA1029">
            <v>0</v>
          </cell>
          <cell r="AB1029">
            <v>0</v>
          </cell>
          <cell r="AC1029">
            <v>0</v>
          </cell>
          <cell r="AD1029">
            <v>0</v>
          </cell>
          <cell r="AE1029">
            <v>624</v>
          </cell>
          <cell r="AF1029">
            <v>405600</v>
          </cell>
          <cell r="AG1029">
            <v>4</v>
          </cell>
          <cell r="AH1029">
            <v>2600</v>
          </cell>
          <cell r="AI1029">
            <v>2</v>
          </cell>
          <cell r="AJ1029">
            <v>1300</v>
          </cell>
          <cell r="AK1029">
            <v>0</v>
          </cell>
          <cell r="AL1029">
            <v>0</v>
          </cell>
          <cell r="AM1029">
            <v>832</v>
          </cell>
          <cell r="AN1029">
            <v>200</v>
          </cell>
          <cell r="AO1029">
            <v>630</v>
          </cell>
        </row>
        <row r="1030">
          <cell r="D1030">
            <v>252423</v>
          </cell>
          <cell r="E1030" t="str">
            <v>Пластина антикомарная КОМАРОФФ (10шт)</v>
          </cell>
          <cell r="F1030">
            <v>0</v>
          </cell>
          <cell r="G1030">
            <v>0</v>
          </cell>
          <cell r="H1030" t="str">
            <v>ШТ</v>
          </cell>
          <cell r="I1030">
            <v>1.2</v>
          </cell>
          <cell r="J1030">
            <v>156</v>
          </cell>
          <cell r="K1030">
            <v>600</v>
          </cell>
          <cell r="L1030">
            <v>720</v>
          </cell>
          <cell r="M1030">
            <v>0</v>
          </cell>
          <cell r="N1030">
            <v>0</v>
          </cell>
          <cell r="O1030">
            <v>0</v>
          </cell>
          <cell r="P1030">
            <v>0</v>
          </cell>
          <cell r="Q1030">
            <v>0</v>
          </cell>
          <cell r="R1030">
            <v>0</v>
          </cell>
          <cell r="S1030">
            <v>600</v>
          </cell>
          <cell r="T1030">
            <v>720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0</v>
          </cell>
          <cell r="AJ1030">
            <v>0</v>
          </cell>
          <cell r="AK1030">
            <v>0</v>
          </cell>
          <cell r="AL1030">
            <v>0</v>
          </cell>
          <cell r="AM1030">
            <v>0</v>
          </cell>
          <cell r="AN1030">
            <v>600</v>
          </cell>
          <cell r="AO1030">
            <v>0</v>
          </cell>
        </row>
        <row r="1031">
          <cell r="D1031">
            <v>506760</v>
          </cell>
          <cell r="E1031" t="str">
            <v>Пластины д/эл.нагревателя "Фумитокс"</v>
          </cell>
          <cell r="F1031">
            <v>0</v>
          </cell>
          <cell r="G1031" t="str">
            <v>РАПТОР</v>
          </cell>
          <cell r="H1031" t="str">
            <v>ШТ</v>
          </cell>
          <cell r="I1031">
            <v>1.2</v>
          </cell>
          <cell r="J1031">
            <v>156</v>
          </cell>
          <cell r="K1031">
            <v>8950</v>
          </cell>
          <cell r="L1031">
            <v>10740</v>
          </cell>
          <cell r="M1031">
            <v>3000</v>
          </cell>
          <cell r="N1031">
            <v>3600</v>
          </cell>
          <cell r="O1031">
            <v>0</v>
          </cell>
          <cell r="P1031">
            <v>0</v>
          </cell>
          <cell r="Q1031">
            <v>1000</v>
          </cell>
          <cell r="R1031">
            <v>1200</v>
          </cell>
          <cell r="S1031">
            <v>2250</v>
          </cell>
          <cell r="T1031">
            <v>2700</v>
          </cell>
          <cell r="U1031">
            <v>1900</v>
          </cell>
          <cell r="V1031">
            <v>2280</v>
          </cell>
          <cell r="W1031">
            <v>0</v>
          </cell>
          <cell r="X1031">
            <v>0</v>
          </cell>
          <cell r="Y1031">
            <v>800</v>
          </cell>
          <cell r="Z1031">
            <v>960</v>
          </cell>
          <cell r="AA1031">
            <v>0</v>
          </cell>
          <cell r="AB1031">
            <v>0</v>
          </cell>
          <cell r="AC1031">
            <v>0</v>
          </cell>
          <cell r="AD1031">
            <v>0</v>
          </cell>
          <cell r="AE1031">
            <v>0</v>
          </cell>
          <cell r="AF1031">
            <v>0</v>
          </cell>
          <cell r="AG1031">
            <v>0</v>
          </cell>
          <cell r="AH1031">
            <v>0</v>
          </cell>
          <cell r="AI1031">
            <v>0</v>
          </cell>
          <cell r="AJ1031">
            <v>0</v>
          </cell>
          <cell r="AK1031">
            <v>0</v>
          </cell>
          <cell r="AL1031">
            <v>0</v>
          </cell>
          <cell r="AM1031">
            <v>4000</v>
          </cell>
          <cell r="AN1031">
            <v>4150</v>
          </cell>
          <cell r="AO1031">
            <v>800</v>
          </cell>
        </row>
        <row r="1032">
          <cell r="D1032">
            <v>249125</v>
          </cell>
          <cell r="E1032" t="str">
            <v>Подшлемник под каску</v>
          </cell>
          <cell r="F1032">
            <v>0</v>
          </cell>
          <cell r="G1032" t="str">
            <v>РОСОМЗ</v>
          </cell>
          <cell r="H1032" t="str">
            <v>ШТ</v>
          </cell>
          <cell r="I1032">
            <v>700</v>
          </cell>
          <cell r="J1032">
            <v>156</v>
          </cell>
          <cell r="K1032">
            <v>177</v>
          </cell>
          <cell r="L1032">
            <v>123900</v>
          </cell>
          <cell r="M1032">
            <v>110</v>
          </cell>
          <cell r="N1032">
            <v>77000</v>
          </cell>
          <cell r="O1032">
            <v>50</v>
          </cell>
          <cell r="P1032">
            <v>35000</v>
          </cell>
          <cell r="Q1032">
            <v>0</v>
          </cell>
          <cell r="R1032">
            <v>0</v>
          </cell>
          <cell r="S1032">
            <v>0</v>
          </cell>
          <cell r="T1032">
            <v>0</v>
          </cell>
          <cell r="U1032">
            <v>0</v>
          </cell>
          <cell r="V1032">
            <v>0</v>
          </cell>
          <cell r="W1032">
            <v>0</v>
          </cell>
          <cell r="X1032">
            <v>0</v>
          </cell>
          <cell r="Y1032">
            <v>12</v>
          </cell>
          <cell r="Z1032">
            <v>8400</v>
          </cell>
          <cell r="AA1032">
            <v>0</v>
          </cell>
          <cell r="AB1032">
            <v>0</v>
          </cell>
          <cell r="AC1032">
            <v>5</v>
          </cell>
          <cell r="AD1032">
            <v>3500</v>
          </cell>
          <cell r="AE1032">
            <v>0</v>
          </cell>
          <cell r="AF1032">
            <v>0</v>
          </cell>
          <cell r="AG1032">
            <v>0</v>
          </cell>
          <cell r="AH1032">
            <v>0</v>
          </cell>
          <cell r="AI1032">
            <v>0</v>
          </cell>
          <cell r="AJ1032">
            <v>0</v>
          </cell>
          <cell r="AK1032">
            <v>0</v>
          </cell>
          <cell r="AL1032">
            <v>0</v>
          </cell>
          <cell r="AM1032">
            <v>160</v>
          </cell>
          <cell r="AN1032">
            <v>0</v>
          </cell>
          <cell r="AO1032">
            <v>17</v>
          </cell>
        </row>
        <row r="1033">
          <cell r="D1033">
            <v>501331</v>
          </cell>
          <cell r="E1033" t="str">
            <v>Полог марлевый</v>
          </cell>
          <cell r="F1033">
            <v>0</v>
          </cell>
          <cell r="G1033">
            <v>0</v>
          </cell>
          <cell r="H1033" t="str">
            <v>ШТ</v>
          </cell>
          <cell r="I1033">
            <v>182</v>
          </cell>
          <cell r="J1033">
            <v>156</v>
          </cell>
          <cell r="K1033">
            <v>25</v>
          </cell>
          <cell r="L1033">
            <v>4550</v>
          </cell>
          <cell r="M1033">
            <v>0</v>
          </cell>
          <cell r="N1033">
            <v>0</v>
          </cell>
          <cell r="O1033">
            <v>0</v>
          </cell>
          <cell r="P1033">
            <v>0</v>
          </cell>
          <cell r="Q1033">
            <v>0</v>
          </cell>
          <cell r="R1033">
            <v>0</v>
          </cell>
          <cell r="S1033">
            <v>25</v>
          </cell>
          <cell r="T1033">
            <v>4550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K1033">
            <v>0</v>
          </cell>
          <cell r="AL1033">
            <v>0</v>
          </cell>
          <cell r="AM1033">
            <v>0</v>
          </cell>
          <cell r="AN1033">
            <v>25</v>
          </cell>
          <cell r="AO1033">
            <v>0</v>
          </cell>
        </row>
        <row r="1034">
          <cell r="D1034">
            <v>253669</v>
          </cell>
          <cell r="E1034" t="str">
            <v>Пояс предохранительный лямочный ПП-Л</v>
          </cell>
          <cell r="F1034">
            <v>0</v>
          </cell>
          <cell r="G1034" t="str">
            <v>ТР ТС 019/2011</v>
          </cell>
          <cell r="H1034" t="str">
            <v>ШТ</v>
          </cell>
          <cell r="I1034">
            <v>1400</v>
          </cell>
          <cell r="J1034">
            <v>156</v>
          </cell>
          <cell r="K1034">
            <v>160</v>
          </cell>
          <cell r="L1034">
            <v>224000</v>
          </cell>
          <cell r="M1034">
            <v>115</v>
          </cell>
          <cell r="N1034">
            <v>161000</v>
          </cell>
          <cell r="O1034">
            <v>0</v>
          </cell>
          <cell r="P1034">
            <v>0</v>
          </cell>
          <cell r="Q1034">
            <v>0</v>
          </cell>
          <cell r="R1034">
            <v>0</v>
          </cell>
          <cell r="S1034">
            <v>0</v>
          </cell>
          <cell r="T1034">
            <v>0</v>
          </cell>
          <cell r="U1034">
            <v>45</v>
          </cell>
          <cell r="V1034">
            <v>63000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0</v>
          </cell>
          <cell r="AL1034">
            <v>0</v>
          </cell>
          <cell r="AM1034">
            <v>115</v>
          </cell>
          <cell r="AN1034">
            <v>45</v>
          </cell>
          <cell r="AO1034">
            <v>0</v>
          </cell>
        </row>
        <row r="1035">
          <cell r="D1035">
            <v>503762</v>
          </cell>
          <cell r="E1035" t="str">
            <v>Пояс спасател. страховоч.ПС-Н</v>
          </cell>
          <cell r="F1035">
            <v>0</v>
          </cell>
          <cell r="G1035">
            <v>0</v>
          </cell>
          <cell r="H1035" t="str">
            <v>ШТ</v>
          </cell>
          <cell r="I1035">
            <v>1850</v>
          </cell>
          <cell r="J1035">
            <v>156</v>
          </cell>
          <cell r="K1035">
            <v>3</v>
          </cell>
          <cell r="L1035">
            <v>5550</v>
          </cell>
          <cell r="M1035">
            <v>0</v>
          </cell>
          <cell r="N1035">
            <v>0</v>
          </cell>
          <cell r="O1035">
            <v>0</v>
          </cell>
          <cell r="P1035">
            <v>0</v>
          </cell>
          <cell r="Q1035">
            <v>0</v>
          </cell>
          <cell r="R1035">
            <v>0</v>
          </cell>
          <cell r="S1035">
            <v>3</v>
          </cell>
          <cell r="T1035">
            <v>5550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0</v>
          </cell>
          <cell r="AM1035">
            <v>0</v>
          </cell>
          <cell r="AN1035">
            <v>3</v>
          </cell>
          <cell r="AO1035">
            <v>0</v>
          </cell>
        </row>
        <row r="1036">
          <cell r="D1036">
            <v>244608</v>
          </cell>
          <cell r="E1036" t="str">
            <v>Пояс спасательный страховочн. УПР 2Д</v>
          </cell>
          <cell r="F1036">
            <v>0</v>
          </cell>
          <cell r="G1036">
            <v>0</v>
          </cell>
          <cell r="H1036" t="str">
            <v>ШТ</v>
          </cell>
          <cell r="I1036">
            <v>1317</v>
          </cell>
          <cell r="J1036">
            <v>156</v>
          </cell>
          <cell r="K1036">
            <v>2</v>
          </cell>
          <cell r="L1036">
            <v>2634</v>
          </cell>
          <cell r="M1036">
            <v>0</v>
          </cell>
          <cell r="N1036">
            <v>0</v>
          </cell>
          <cell r="O1036">
            <v>0</v>
          </cell>
          <cell r="P1036">
            <v>0</v>
          </cell>
          <cell r="Q1036">
            <v>0</v>
          </cell>
          <cell r="R1036">
            <v>0</v>
          </cell>
          <cell r="S1036">
            <v>2</v>
          </cell>
          <cell r="T1036">
            <v>2634</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v>
          </cell>
          <cell r="AN1036">
            <v>2</v>
          </cell>
          <cell r="AO1036">
            <v>0</v>
          </cell>
        </row>
        <row r="1037">
          <cell r="D1037">
            <v>252440</v>
          </cell>
          <cell r="E1037" t="str">
            <v>Предфильтр 3М 836010</v>
          </cell>
          <cell r="F1037">
            <v>0</v>
          </cell>
          <cell r="G1037" t="str">
            <v>ТР ТС 019/2011</v>
          </cell>
          <cell r="H1037" t="str">
            <v>КОМ</v>
          </cell>
          <cell r="I1037">
            <v>300</v>
          </cell>
          <cell r="J1037">
            <v>156</v>
          </cell>
          <cell r="K1037">
            <v>60</v>
          </cell>
          <cell r="L1037">
            <v>18000</v>
          </cell>
          <cell r="M1037">
            <v>15</v>
          </cell>
          <cell r="N1037">
            <v>4500</v>
          </cell>
          <cell r="O1037">
            <v>0</v>
          </cell>
          <cell r="P1037">
            <v>0</v>
          </cell>
          <cell r="Q1037">
            <v>0</v>
          </cell>
          <cell r="R1037">
            <v>0</v>
          </cell>
          <cell r="S1037">
            <v>15</v>
          </cell>
          <cell r="T1037">
            <v>4500</v>
          </cell>
          <cell r="U1037">
            <v>0</v>
          </cell>
          <cell r="V1037">
            <v>0</v>
          </cell>
          <cell r="W1037">
            <v>0</v>
          </cell>
          <cell r="X1037">
            <v>0</v>
          </cell>
          <cell r="Y1037">
            <v>15</v>
          </cell>
          <cell r="Z1037">
            <v>4500</v>
          </cell>
          <cell r="AA1037">
            <v>0</v>
          </cell>
          <cell r="AB1037">
            <v>0</v>
          </cell>
          <cell r="AC1037">
            <v>0</v>
          </cell>
          <cell r="AD1037">
            <v>0</v>
          </cell>
          <cell r="AE1037">
            <v>15</v>
          </cell>
          <cell r="AF1037">
            <v>4500</v>
          </cell>
          <cell r="AG1037">
            <v>0</v>
          </cell>
          <cell r="AH1037">
            <v>0</v>
          </cell>
          <cell r="AI1037">
            <v>0</v>
          </cell>
          <cell r="AJ1037">
            <v>0</v>
          </cell>
          <cell r="AK1037">
            <v>0</v>
          </cell>
          <cell r="AL1037">
            <v>0</v>
          </cell>
          <cell r="AM1037">
            <v>15</v>
          </cell>
          <cell r="AN1037">
            <v>15</v>
          </cell>
          <cell r="AO1037">
            <v>30</v>
          </cell>
        </row>
        <row r="1038">
          <cell r="D1038">
            <v>252975</v>
          </cell>
          <cell r="E1038" t="str">
            <v>Привязь страх.с лент.строп.высотн.раб.</v>
          </cell>
          <cell r="F1038">
            <v>0</v>
          </cell>
          <cell r="G1038">
            <v>0</v>
          </cell>
          <cell r="H1038" t="str">
            <v>ШТ</v>
          </cell>
          <cell r="I1038">
            <v>6000</v>
          </cell>
          <cell r="J1038">
            <v>156</v>
          </cell>
          <cell r="K1038">
            <v>323</v>
          </cell>
          <cell r="L1038">
            <v>1938000</v>
          </cell>
          <cell r="M1038">
            <v>208</v>
          </cell>
          <cell r="N1038">
            <v>1248000</v>
          </cell>
          <cell r="O1038">
            <v>0</v>
          </cell>
          <cell r="P1038">
            <v>0</v>
          </cell>
          <cell r="Q1038">
            <v>3</v>
          </cell>
          <cell r="R1038">
            <v>18000</v>
          </cell>
          <cell r="S1038">
            <v>107</v>
          </cell>
          <cell r="T1038">
            <v>642000</v>
          </cell>
          <cell r="U1038">
            <v>0</v>
          </cell>
          <cell r="V1038">
            <v>0</v>
          </cell>
          <cell r="W1038">
            <v>0</v>
          </cell>
          <cell r="X1038">
            <v>0</v>
          </cell>
          <cell r="Y1038">
            <v>5</v>
          </cell>
          <cell r="Z1038">
            <v>30000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211</v>
          </cell>
          <cell r="AN1038">
            <v>107</v>
          </cell>
          <cell r="AO1038">
            <v>5</v>
          </cell>
        </row>
        <row r="1039">
          <cell r="D1039">
            <v>247435</v>
          </cell>
          <cell r="E1039" t="str">
            <v>Противогаз Бриз 3301 ППФ ППМ В1</v>
          </cell>
          <cell r="F1039">
            <v>0</v>
          </cell>
          <cell r="G1039">
            <v>0</v>
          </cell>
          <cell r="H1039" t="str">
            <v>ШТ</v>
          </cell>
          <cell r="I1039">
            <v>2010</v>
          </cell>
          <cell r="J1039">
            <v>156</v>
          </cell>
          <cell r="K1039">
            <v>5</v>
          </cell>
          <cell r="L1039">
            <v>10050</v>
          </cell>
          <cell r="M1039">
            <v>5</v>
          </cell>
          <cell r="N1039">
            <v>10050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5</v>
          </cell>
          <cell r="AN1039">
            <v>0</v>
          </cell>
          <cell r="AO1039">
            <v>0</v>
          </cell>
        </row>
        <row r="1040">
          <cell r="D1040">
            <v>247434</v>
          </cell>
          <cell r="E1040" t="str">
            <v>Противогаз Бриз 3301 ППФ ШМП А1</v>
          </cell>
          <cell r="F1040">
            <v>0</v>
          </cell>
          <cell r="G1040">
            <v>0</v>
          </cell>
          <cell r="H1040" t="str">
            <v>ШТ</v>
          </cell>
          <cell r="I1040">
            <v>1350</v>
          </cell>
          <cell r="J1040">
            <v>156</v>
          </cell>
          <cell r="K1040">
            <v>5</v>
          </cell>
          <cell r="L1040">
            <v>6750</v>
          </cell>
          <cell r="M1040">
            <v>5</v>
          </cell>
          <cell r="N1040">
            <v>6750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5</v>
          </cell>
          <cell r="AN1040">
            <v>0</v>
          </cell>
          <cell r="AO1040">
            <v>0</v>
          </cell>
        </row>
        <row r="1041">
          <cell r="D1041">
            <v>501436</v>
          </cell>
          <cell r="E1041" t="str">
            <v>Противогаз ГП-7</v>
          </cell>
          <cell r="F1041">
            <v>0</v>
          </cell>
          <cell r="G1041">
            <v>0</v>
          </cell>
          <cell r="H1041" t="str">
            <v>ШТ</v>
          </cell>
          <cell r="I1041">
            <v>3135</v>
          </cell>
          <cell r="J1041">
            <v>156</v>
          </cell>
          <cell r="K1041">
            <v>100</v>
          </cell>
          <cell r="L1041">
            <v>313500</v>
          </cell>
          <cell r="M1041">
            <v>50</v>
          </cell>
          <cell r="N1041">
            <v>156750</v>
          </cell>
          <cell r="O1041">
            <v>0</v>
          </cell>
          <cell r="P1041">
            <v>0</v>
          </cell>
          <cell r="Q1041">
            <v>0</v>
          </cell>
          <cell r="R1041">
            <v>0</v>
          </cell>
          <cell r="S1041">
            <v>50</v>
          </cell>
          <cell r="T1041">
            <v>156750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50</v>
          </cell>
          <cell r="AN1041">
            <v>50</v>
          </cell>
          <cell r="AO1041">
            <v>0</v>
          </cell>
        </row>
        <row r="1042">
          <cell r="D1042">
            <v>244491</v>
          </cell>
          <cell r="E1042" t="str">
            <v>Противогаз ППФ Бриз3301 маска Бриз 4301</v>
          </cell>
          <cell r="F1042">
            <v>0</v>
          </cell>
          <cell r="G1042">
            <v>0</v>
          </cell>
          <cell r="H1042" t="str">
            <v>ШТ</v>
          </cell>
          <cell r="I1042">
            <v>2010</v>
          </cell>
          <cell r="J1042">
            <v>156</v>
          </cell>
          <cell r="K1042">
            <v>10</v>
          </cell>
          <cell r="L1042">
            <v>20100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10</v>
          </cell>
          <cell r="AF1042">
            <v>20100</v>
          </cell>
          <cell r="AG1042">
            <v>0</v>
          </cell>
          <cell r="AH1042">
            <v>0</v>
          </cell>
          <cell r="AI1042">
            <v>0</v>
          </cell>
          <cell r="AJ1042">
            <v>0</v>
          </cell>
          <cell r="AK1042">
            <v>0</v>
          </cell>
          <cell r="AL1042">
            <v>0</v>
          </cell>
          <cell r="AM1042">
            <v>0</v>
          </cell>
          <cell r="AN1042">
            <v>0</v>
          </cell>
          <cell r="AO1042">
            <v>10</v>
          </cell>
        </row>
        <row r="1043">
          <cell r="D1043">
            <v>249090</v>
          </cell>
          <cell r="E1043" t="str">
            <v>Противогаз ППФ-5М с маской ПМ-88</v>
          </cell>
          <cell r="F1043" t="str">
            <v>Фильтр ФК-5МТ марка А2В2Е2АХР3</v>
          </cell>
          <cell r="G1043">
            <v>0</v>
          </cell>
          <cell r="H1043" t="str">
            <v>ШТ</v>
          </cell>
          <cell r="I1043">
            <v>1665</v>
          </cell>
          <cell r="J1043">
            <v>156</v>
          </cell>
          <cell r="K1043">
            <v>40</v>
          </cell>
          <cell r="L1043">
            <v>66600</v>
          </cell>
          <cell r="M1043">
            <v>40</v>
          </cell>
          <cell r="N1043">
            <v>66600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40</v>
          </cell>
          <cell r="AN1043">
            <v>0</v>
          </cell>
          <cell r="AO1043">
            <v>0</v>
          </cell>
        </row>
        <row r="1044">
          <cell r="D1044">
            <v>503989</v>
          </cell>
          <cell r="E1044" t="str">
            <v>Противогаз ПФМГ марка БКФ</v>
          </cell>
          <cell r="F1044">
            <v>0</v>
          </cell>
          <cell r="G1044" t="str">
            <v>ППФ-5М А2В2F2K2P3</v>
          </cell>
          <cell r="H1044" t="str">
            <v>ШТ</v>
          </cell>
          <cell r="I1044">
            <v>1575</v>
          </cell>
          <cell r="J1044">
            <v>156</v>
          </cell>
          <cell r="K1044">
            <v>20</v>
          </cell>
          <cell r="L1044">
            <v>31500</v>
          </cell>
          <cell r="M1044">
            <v>20</v>
          </cell>
          <cell r="N1044">
            <v>31500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20</v>
          </cell>
          <cell r="AN1044">
            <v>0</v>
          </cell>
          <cell r="AO1044">
            <v>0</v>
          </cell>
        </row>
        <row r="1045">
          <cell r="D1045">
            <v>251257</v>
          </cell>
          <cell r="E1045" t="str">
            <v>Противогаз Рубеж ДОТ про 320 А2Р3D</v>
          </cell>
          <cell r="F1045" t="str">
            <v>с маской МАГ</v>
          </cell>
          <cell r="G1045" t="str">
            <v>ТР ТС 019/2011</v>
          </cell>
          <cell r="H1045" t="str">
            <v>ШТ</v>
          </cell>
          <cell r="I1045">
            <v>1500</v>
          </cell>
          <cell r="J1045">
            <v>156</v>
          </cell>
          <cell r="K1045">
            <v>350</v>
          </cell>
          <cell r="L1045">
            <v>525000</v>
          </cell>
          <cell r="M1045">
            <v>350</v>
          </cell>
          <cell r="N1045">
            <v>525000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350</v>
          </cell>
          <cell r="AN1045">
            <v>0</v>
          </cell>
          <cell r="AO1045">
            <v>0</v>
          </cell>
        </row>
        <row r="1046">
          <cell r="D1046">
            <v>502625</v>
          </cell>
          <cell r="E1046" t="str">
            <v>Противогаз шланговый ПШ-1</v>
          </cell>
          <cell r="F1046">
            <v>0</v>
          </cell>
          <cell r="G1046">
            <v>0</v>
          </cell>
          <cell r="H1046" t="str">
            <v>ШТ</v>
          </cell>
          <cell r="I1046">
            <v>5990</v>
          </cell>
          <cell r="J1046">
            <v>156</v>
          </cell>
          <cell r="K1046">
            <v>70</v>
          </cell>
          <cell r="L1046">
            <v>419300</v>
          </cell>
          <cell r="M1046">
            <v>25</v>
          </cell>
          <cell r="N1046">
            <v>149750</v>
          </cell>
          <cell r="O1046">
            <v>0</v>
          </cell>
          <cell r="P1046">
            <v>0</v>
          </cell>
          <cell r="Q1046">
            <v>0</v>
          </cell>
          <cell r="R1046">
            <v>0</v>
          </cell>
          <cell r="S1046">
            <v>15</v>
          </cell>
          <cell r="T1046">
            <v>89850</v>
          </cell>
          <cell r="U1046">
            <v>0</v>
          </cell>
          <cell r="V1046">
            <v>0</v>
          </cell>
          <cell r="W1046">
            <v>0</v>
          </cell>
          <cell r="X1046">
            <v>0</v>
          </cell>
          <cell r="Y1046">
            <v>15</v>
          </cell>
          <cell r="Z1046">
            <v>89850</v>
          </cell>
          <cell r="AA1046">
            <v>0</v>
          </cell>
          <cell r="AB1046">
            <v>0</v>
          </cell>
          <cell r="AC1046">
            <v>0</v>
          </cell>
          <cell r="AD1046">
            <v>0</v>
          </cell>
          <cell r="AE1046">
            <v>15</v>
          </cell>
          <cell r="AF1046">
            <v>89850</v>
          </cell>
          <cell r="AG1046">
            <v>0</v>
          </cell>
          <cell r="AH1046">
            <v>0</v>
          </cell>
          <cell r="AI1046">
            <v>0</v>
          </cell>
          <cell r="AJ1046">
            <v>0</v>
          </cell>
          <cell r="AK1046">
            <v>0</v>
          </cell>
          <cell r="AL1046">
            <v>0</v>
          </cell>
          <cell r="AM1046">
            <v>25</v>
          </cell>
          <cell r="AN1046">
            <v>15</v>
          </cell>
          <cell r="AO1046">
            <v>30</v>
          </cell>
        </row>
        <row r="1047">
          <cell r="D1047">
            <v>249622</v>
          </cell>
          <cell r="E1047" t="str">
            <v>Противогаз шланговый ПШ-20 ЭРВ с ППМ-88</v>
          </cell>
          <cell r="F1047" t="str">
            <v>панорам.маска на барабане эл/воздуходув.</v>
          </cell>
          <cell r="G1047" t="str">
            <v>ТР ТС 019/2011</v>
          </cell>
          <cell r="H1047" t="str">
            <v>ШТ</v>
          </cell>
          <cell r="I1047">
            <v>20300</v>
          </cell>
          <cell r="J1047">
            <v>156</v>
          </cell>
          <cell r="K1047">
            <v>13</v>
          </cell>
          <cell r="L1047">
            <v>263900</v>
          </cell>
          <cell r="M1047">
            <v>10</v>
          </cell>
          <cell r="N1047">
            <v>203000</v>
          </cell>
          <cell r="O1047">
            <v>0</v>
          </cell>
          <cell r="P1047">
            <v>0</v>
          </cell>
          <cell r="Q1047">
            <v>0</v>
          </cell>
          <cell r="R1047">
            <v>0</v>
          </cell>
          <cell r="S1047">
            <v>3</v>
          </cell>
          <cell r="T1047">
            <v>60900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10</v>
          </cell>
          <cell r="AN1047">
            <v>3</v>
          </cell>
          <cell r="AO1047">
            <v>0</v>
          </cell>
        </row>
        <row r="1048">
          <cell r="D1048">
            <v>248707</v>
          </cell>
          <cell r="E1048" t="str">
            <v>Противогаз шланговый ПШ-20 ЭРВ с ППМ-88</v>
          </cell>
          <cell r="F1048">
            <v>0</v>
          </cell>
          <cell r="G1048">
            <v>0</v>
          </cell>
          <cell r="H1048" t="str">
            <v>ШТ</v>
          </cell>
          <cell r="I1048">
            <v>18000</v>
          </cell>
          <cell r="J1048">
            <v>156</v>
          </cell>
          <cell r="K1048">
            <v>30</v>
          </cell>
          <cell r="L1048">
            <v>540000</v>
          </cell>
          <cell r="M1048">
            <v>15</v>
          </cell>
          <cell r="N1048">
            <v>270000</v>
          </cell>
          <cell r="O1048">
            <v>0</v>
          </cell>
          <cell r="P1048">
            <v>0</v>
          </cell>
          <cell r="Q1048">
            <v>0</v>
          </cell>
          <cell r="R1048">
            <v>0</v>
          </cell>
          <cell r="S1048">
            <v>0</v>
          </cell>
          <cell r="T1048">
            <v>0</v>
          </cell>
          <cell r="U1048">
            <v>0</v>
          </cell>
          <cell r="V1048">
            <v>0</v>
          </cell>
          <cell r="W1048">
            <v>0</v>
          </cell>
          <cell r="X1048">
            <v>0</v>
          </cell>
          <cell r="Y1048">
            <v>15</v>
          </cell>
          <cell r="Z1048">
            <v>270000</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15</v>
          </cell>
          <cell r="AN1048">
            <v>0</v>
          </cell>
          <cell r="AO1048">
            <v>15</v>
          </cell>
        </row>
        <row r="1049">
          <cell r="D1049">
            <v>215904</v>
          </cell>
          <cell r="E1049" t="str">
            <v>Реппелент "Рефтамид Максимум" аэроз.75гр</v>
          </cell>
          <cell r="F1049">
            <v>0</v>
          </cell>
          <cell r="G1049">
            <v>0</v>
          </cell>
          <cell r="H1049" t="str">
            <v>БАЛ</v>
          </cell>
          <cell r="I1049">
            <v>90</v>
          </cell>
          <cell r="J1049">
            <v>156</v>
          </cell>
          <cell r="K1049">
            <v>22000</v>
          </cell>
          <cell r="L1049">
            <v>1980000</v>
          </cell>
          <cell r="M1049">
            <v>0</v>
          </cell>
          <cell r="N1049">
            <v>0</v>
          </cell>
          <cell r="O1049">
            <v>0</v>
          </cell>
          <cell r="P1049">
            <v>0</v>
          </cell>
          <cell r="Q1049">
            <v>7000</v>
          </cell>
          <cell r="R1049">
            <v>630000</v>
          </cell>
          <cell r="S1049">
            <v>5000</v>
          </cell>
          <cell r="T1049">
            <v>450000</v>
          </cell>
          <cell r="U1049">
            <v>5000</v>
          </cell>
          <cell r="V1049">
            <v>450000</v>
          </cell>
          <cell r="W1049">
            <v>0</v>
          </cell>
          <cell r="X1049">
            <v>0</v>
          </cell>
          <cell r="Y1049">
            <v>5000</v>
          </cell>
          <cell r="Z1049">
            <v>450000</v>
          </cell>
          <cell r="AA1049">
            <v>0</v>
          </cell>
          <cell r="AB1049">
            <v>0</v>
          </cell>
          <cell r="AC1049">
            <v>0</v>
          </cell>
          <cell r="AD1049">
            <v>0</v>
          </cell>
          <cell r="AE1049">
            <v>0</v>
          </cell>
          <cell r="AF1049">
            <v>0</v>
          </cell>
          <cell r="AG1049">
            <v>0</v>
          </cell>
          <cell r="AH1049">
            <v>0</v>
          </cell>
          <cell r="AI1049">
            <v>0</v>
          </cell>
          <cell r="AJ1049">
            <v>0</v>
          </cell>
          <cell r="AK1049">
            <v>0</v>
          </cell>
          <cell r="AL1049">
            <v>0</v>
          </cell>
          <cell r="AM1049">
            <v>7000</v>
          </cell>
          <cell r="AN1049">
            <v>10000</v>
          </cell>
          <cell r="AO1049">
            <v>5000</v>
          </cell>
        </row>
        <row r="1050">
          <cell r="D1050">
            <v>251252</v>
          </cell>
          <cell r="E1050" t="str">
            <v>Реппелент Рефтамид Максимум аэроз.100мл.</v>
          </cell>
          <cell r="F1050">
            <v>0</v>
          </cell>
          <cell r="G1050">
            <v>0</v>
          </cell>
          <cell r="H1050" t="str">
            <v>БАЛ</v>
          </cell>
          <cell r="I1050">
            <v>78</v>
          </cell>
          <cell r="J1050">
            <v>156</v>
          </cell>
          <cell r="K1050">
            <v>11336</v>
          </cell>
          <cell r="L1050">
            <v>884208</v>
          </cell>
          <cell r="M1050">
            <v>2300</v>
          </cell>
          <cell r="N1050">
            <v>179400</v>
          </cell>
          <cell r="O1050">
            <v>1500</v>
          </cell>
          <cell r="P1050">
            <v>117000</v>
          </cell>
          <cell r="Q1050">
            <v>1465</v>
          </cell>
          <cell r="R1050">
            <v>114270</v>
          </cell>
          <cell r="S1050">
            <v>2676</v>
          </cell>
          <cell r="T1050">
            <v>208728</v>
          </cell>
          <cell r="U1050">
            <v>689</v>
          </cell>
          <cell r="V1050">
            <v>53742</v>
          </cell>
          <cell r="W1050">
            <v>714</v>
          </cell>
          <cell r="X1050">
            <v>55692</v>
          </cell>
          <cell r="Y1050">
            <v>1253</v>
          </cell>
          <cell r="Z1050">
            <v>97734</v>
          </cell>
          <cell r="AA1050">
            <v>689</v>
          </cell>
          <cell r="AB1050">
            <v>53742</v>
          </cell>
          <cell r="AC1050">
            <v>25</v>
          </cell>
          <cell r="AD1050">
            <v>1950</v>
          </cell>
          <cell r="AE1050">
            <v>0</v>
          </cell>
          <cell r="AF1050">
            <v>0</v>
          </cell>
          <cell r="AG1050">
            <v>0</v>
          </cell>
          <cell r="AH1050">
            <v>0</v>
          </cell>
          <cell r="AI1050">
            <v>25</v>
          </cell>
          <cell r="AJ1050">
            <v>1950</v>
          </cell>
          <cell r="AK1050">
            <v>0</v>
          </cell>
          <cell r="AL1050">
            <v>0</v>
          </cell>
          <cell r="AM1050">
            <v>5265</v>
          </cell>
          <cell r="AN1050">
            <v>4079</v>
          </cell>
          <cell r="AO1050">
            <v>1992</v>
          </cell>
        </row>
        <row r="1051">
          <cell r="D1051">
            <v>252797</v>
          </cell>
          <cell r="E1051" t="str">
            <v>Респиратор 3М 9332 AURA</v>
          </cell>
          <cell r="F1051" t="str">
            <v>противоаэрозольный складной FFPЗ (3м)</v>
          </cell>
          <cell r="G1051" t="str">
            <v>арт.РЕС9332</v>
          </cell>
          <cell r="H1051" t="str">
            <v>ШТ</v>
          </cell>
          <cell r="I1051">
            <v>478</v>
          </cell>
          <cell r="J1051">
            <v>156</v>
          </cell>
          <cell r="K1051">
            <v>980</v>
          </cell>
          <cell r="L1051">
            <v>468440</v>
          </cell>
          <cell r="M1051">
            <v>445</v>
          </cell>
          <cell r="N1051">
            <v>212710</v>
          </cell>
          <cell r="O1051">
            <v>0</v>
          </cell>
          <cell r="P1051">
            <v>0</v>
          </cell>
          <cell r="Q1051">
            <v>0</v>
          </cell>
          <cell r="R1051">
            <v>0</v>
          </cell>
          <cell r="S1051">
            <v>45</v>
          </cell>
          <cell r="T1051">
            <v>21510</v>
          </cell>
          <cell r="U1051">
            <v>0</v>
          </cell>
          <cell r="V1051">
            <v>0</v>
          </cell>
          <cell r="W1051">
            <v>0</v>
          </cell>
          <cell r="X1051">
            <v>0</v>
          </cell>
          <cell r="Y1051">
            <v>445</v>
          </cell>
          <cell r="Z1051">
            <v>212710</v>
          </cell>
          <cell r="AA1051">
            <v>0</v>
          </cell>
          <cell r="AB1051">
            <v>0</v>
          </cell>
          <cell r="AC1051">
            <v>0</v>
          </cell>
          <cell r="AD1051">
            <v>0</v>
          </cell>
          <cell r="AE1051">
            <v>45</v>
          </cell>
          <cell r="AF1051">
            <v>21510</v>
          </cell>
          <cell r="AG1051">
            <v>0</v>
          </cell>
          <cell r="AH1051">
            <v>0</v>
          </cell>
          <cell r="AI1051">
            <v>0</v>
          </cell>
          <cell r="AJ1051">
            <v>0</v>
          </cell>
          <cell r="AK1051">
            <v>0</v>
          </cell>
          <cell r="AL1051">
            <v>0</v>
          </cell>
          <cell r="AM1051">
            <v>445</v>
          </cell>
          <cell r="AN1051">
            <v>45</v>
          </cell>
          <cell r="AO1051">
            <v>490</v>
          </cell>
        </row>
        <row r="1052">
          <cell r="D1052">
            <v>227351</v>
          </cell>
          <cell r="E1052" t="str">
            <v>Респиратор для покрасочных работ 3М 7500</v>
          </cell>
          <cell r="F1052" t="str">
            <v>под сменный патрон</v>
          </cell>
          <cell r="G1052">
            <v>0</v>
          </cell>
          <cell r="H1052" t="str">
            <v>ШТ</v>
          </cell>
          <cell r="I1052">
            <v>1320</v>
          </cell>
          <cell r="J1052">
            <v>156</v>
          </cell>
          <cell r="K1052">
            <v>1400</v>
          </cell>
          <cell r="L1052">
            <v>1848000</v>
          </cell>
          <cell r="M1052">
            <v>300</v>
          </cell>
          <cell r="N1052">
            <v>396000</v>
          </cell>
          <cell r="O1052">
            <v>0</v>
          </cell>
          <cell r="P1052">
            <v>0</v>
          </cell>
          <cell r="Q1052">
            <v>0</v>
          </cell>
          <cell r="R1052">
            <v>0</v>
          </cell>
          <cell r="S1052">
            <v>400</v>
          </cell>
          <cell r="T1052">
            <v>528000</v>
          </cell>
          <cell r="U1052">
            <v>0</v>
          </cell>
          <cell r="V1052">
            <v>0</v>
          </cell>
          <cell r="W1052">
            <v>0</v>
          </cell>
          <cell r="X1052">
            <v>0</v>
          </cell>
          <cell r="Y1052">
            <v>400</v>
          </cell>
          <cell r="Z1052">
            <v>528000</v>
          </cell>
          <cell r="AA1052">
            <v>0</v>
          </cell>
          <cell r="AB1052">
            <v>0</v>
          </cell>
          <cell r="AC1052">
            <v>0</v>
          </cell>
          <cell r="AD1052">
            <v>0</v>
          </cell>
          <cell r="AE1052">
            <v>300</v>
          </cell>
          <cell r="AF1052">
            <v>396000</v>
          </cell>
          <cell r="AG1052">
            <v>0</v>
          </cell>
          <cell r="AH1052">
            <v>0</v>
          </cell>
          <cell r="AI1052">
            <v>0</v>
          </cell>
          <cell r="AJ1052">
            <v>0</v>
          </cell>
          <cell r="AK1052">
            <v>0</v>
          </cell>
          <cell r="AL1052">
            <v>0</v>
          </cell>
          <cell r="AM1052">
            <v>300</v>
          </cell>
          <cell r="AN1052">
            <v>400</v>
          </cell>
          <cell r="AO1052">
            <v>700</v>
          </cell>
        </row>
        <row r="1053">
          <cell r="D1053">
            <v>238869</v>
          </cell>
          <cell r="E1053" t="str">
            <v>Респиратор от сварочных дымов</v>
          </cell>
          <cell r="F1053">
            <v>0</v>
          </cell>
          <cell r="G1053">
            <v>0</v>
          </cell>
          <cell r="H1053" t="str">
            <v>ШТ</v>
          </cell>
          <cell r="I1053">
            <v>315</v>
          </cell>
          <cell r="J1053">
            <v>156</v>
          </cell>
          <cell r="K1053">
            <v>566</v>
          </cell>
          <cell r="L1053">
            <v>178290</v>
          </cell>
          <cell r="M1053">
            <v>146</v>
          </cell>
          <cell r="N1053">
            <v>45990</v>
          </cell>
          <cell r="O1053">
            <v>0</v>
          </cell>
          <cell r="P1053">
            <v>0</v>
          </cell>
          <cell r="Q1053">
            <v>0</v>
          </cell>
          <cell r="R1053">
            <v>0</v>
          </cell>
          <cell r="S1053">
            <v>140</v>
          </cell>
          <cell r="T1053">
            <v>44100</v>
          </cell>
          <cell r="U1053">
            <v>0</v>
          </cell>
          <cell r="V1053">
            <v>0</v>
          </cell>
          <cell r="W1053">
            <v>0</v>
          </cell>
          <cell r="X1053">
            <v>0</v>
          </cell>
          <cell r="Y1053">
            <v>140</v>
          </cell>
          <cell r="Z1053">
            <v>44100</v>
          </cell>
          <cell r="AA1053">
            <v>0</v>
          </cell>
          <cell r="AB1053">
            <v>0</v>
          </cell>
          <cell r="AC1053">
            <v>0</v>
          </cell>
          <cell r="AD1053">
            <v>0</v>
          </cell>
          <cell r="AE1053">
            <v>140</v>
          </cell>
          <cell r="AF1053">
            <v>44100</v>
          </cell>
          <cell r="AG1053">
            <v>0</v>
          </cell>
          <cell r="AH1053">
            <v>0</v>
          </cell>
          <cell r="AI1053">
            <v>0</v>
          </cell>
          <cell r="AJ1053">
            <v>0</v>
          </cell>
          <cell r="AK1053">
            <v>0</v>
          </cell>
          <cell r="AL1053">
            <v>0</v>
          </cell>
          <cell r="AM1053">
            <v>146</v>
          </cell>
          <cell r="AN1053">
            <v>140</v>
          </cell>
          <cell r="AO1053">
            <v>280</v>
          </cell>
        </row>
        <row r="1054">
          <cell r="D1054">
            <v>503758</v>
          </cell>
          <cell r="E1054" t="str">
            <v>Респиратор противогазовый РПГ-67 марка А</v>
          </cell>
          <cell r="F1054">
            <v>0</v>
          </cell>
          <cell r="G1054">
            <v>0</v>
          </cell>
          <cell r="H1054" t="str">
            <v>ШТ</v>
          </cell>
          <cell r="I1054">
            <v>180</v>
          </cell>
          <cell r="J1054">
            <v>156</v>
          </cell>
          <cell r="K1054">
            <v>188</v>
          </cell>
          <cell r="L1054">
            <v>33840</v>
          </cell>
          <cell r="M1054">
            <v>70</v>
          </cell>
          <cell r="N1054">
            <v>12600</v>
          </cell>
          <cell r="O1054">
            <v>0</v>
          </cell>
          <cell r="P1054">
            <v>0</v>
          </cell>
          <cell r="Q1054">
            <v>20</v>
          </cell>
          <cell r="R1054">
            <v>3600</v>
          </cell>
          <cell r="S1054">
            <v>48</v>
          </cell>
          <cell r="T1054">
            <v>8640</v>
          </cell>
          <cell r="U1054">
            <v>20</v>
          </cell>
          <cell r="V1054">
            <v>3600</v>
          </cell>
          <cell r="W1054">
            <v>0</v>
          </cell>
          <cell r="X1054">
            <v>0</v>
          </cell>
          <cell r="Y1054">
            <v>15</v>
          </cell>
          <cell r="Z1054">
            <v>2700</v>
          </cell>
          <cell r="AA1054">
            <v>0</v>
          </cell>
          <cell r="AB1054">
            <v>0</v>
          </cell>
          <cell r="AC1054">
            <v>0</v>
          </cell>
          <cell r="AD1054">
            <v>0</v>
          </cell>
          <cell r="AE1054">
            <v>15</v>
          </cell>
          <cell r="AF1054">
            <v>2700</v>
          </cell>
          <cell r="AG1054">
            <v>0</v>
          </cell>
          <cell r="AH1054">
            <v>0</v>
          </cell>
          <cell r="AI1054">
            <v>0</v>
          </cell>
          <cell r="AJ1054">
            <v>0</v>
          </cell>
          <cell r="AK1054">
            <v>0</v>
          </cell>
          <cell r="AL1054">
            <v>0</v>
          </cell>
          <cell r="AM1054">
            <v>90</v>
          </cell>
          <cell r="AN1054">
            <v>68</v>
          </cell>
          <cell r="AO1054">
            <v>30</v>
          </cell>
        </row>
        <row r="1055">
          <cell r="D1055">
            <v>249497</v>
          </cell>
          <cell r="E1055" t="str">
            <v>Респиратор фильтр.ИСТОК-300 патрон А1</v>
          </cell>
          <cell r="F1055" t="str">
            <v>РПГ-67</v>
          </cell>
          <cell r="G1055">
            <v>0</v>
          </cell>
          <cell r="H1055" t="str">
            <v>ШТ</v>
          </cell>
          <cell r="I1055">
            <v>300</v>
          </cell>
          <cell r="J1055">
            <v>156</v>
          </cell>
          <cell r="K1055">
            <v>25</v>
          </cell>
          <cell r="L1055">
            <v>7500</v>
          </cell>
          <cell r="M1055">
            <v>0</v>
          </cell>
          <cell r="N1055">
            <v>0</v>
          </cell>
          <cell r="O1055">
            <v>0</v>
          </cell>
          <cell r="P1055">
            <v>0</v>
          </cell>
          <cell r="Q1055">
            <v>0</v>
          </cell>
          <cell r="R1055">
            <v>0</v>
          </cell>
          <cell r="S1055">
            <v>0</v>
          </cell>
          <cell r="T1055">
            <v>0</v>
          </cell>
          <cell r="U1055">
            <v>0</v>
          </cell>
          <cell r="V1055">
            <v>0</v>
          </cell>
          <cell r="W1055">
            <v>0</v>
          </cell>
          <cell r="X1055">
            <v>0</v>
          </cell>
          <cell r="Y1055">
            <v>25</v>
          </cell>
          <cell r="Z1055">
            <v>7500</v>
          </cell>
          <cell r="AA1055">
            <v>0</v>
          </cell>
          <cell r="AB1055">
            <v>0</v>
          </cell>
          <cell r="AC1055">
            <v>0</v>
          </cell>
          <cell r="AD1055">
            <v>0</v>
          </cell>
          <cell r="AE1055">
            <v>0</v>
          </cell>
          <cell r="AF1055">
            <v>0</v>
          </cell>
          <cell r="AG1055">
            <v>0</v>
          </cell>
          <cell r="AH1055">
            <v>0</v>
          </cell>
          <cell r="AI1055">
            <v>0</v>
          </cell>
          <cell r="AJ1055">
            <v>0</v>
          </cell>
          <cell r="AK1055">
            <v>0</v>
          </cell>
          <cell r="AL1055">
            <v>0</v>
          </cell>
          <cell r="AM1055">
            <v>0</v>
          </cell>
          <cell r="AN1055">
            <v>0</v>
          </cell>
          <cell r="AO1055">
            <v>25</v>
          </cell>
        </row>
        <row r="1056">
          <cell r="D1056">
            <v>505155</v>
          </cell>
          <cell r="E1056" t="str">
            <v>Респиратор фильтрующий "Юлия"</v>
          </cell>
          <cell r="F1056">
            <v>0</v>
          </cell>
          <cell r="G1056">
            <v>0</v>
          </cell>
          <cell r="H1056" t="str">
            <v>КОМ</v>
          </cell>
          <cell r="I1056">
            <v>275</v>
          </cell>
          <cell r="J1056">
            <v>156</v>
          </cell>
          <cell r="K1056">
            <v>57</v>
          </cell>
          <cell r="L1056">
            <v>15675</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I1056">
            <v>57</v>
          </cell>
          <cell r="AJ1056">
            <v>15675</v>
          </cell>
          <cell r="AK1056">
            <v>0</v>
          </cell>
          <cell r="AL1056">
            <v>0</v>
          </cell>
          <cell r="AM1056">
            <v>0</v>
          </cell>
          <cell r="AN1056">
            <v>0</v>
          </cell>
          <cell r="AO1056">
            <v>57</v>
          </cell>
        </row>
        <row r="1057">
          <cell r="D1057">
            <v>249628</v>
          </cell>
          <cell r="E1057" t="str">
            <v>Респиратор фильтрующий "Юлия-119"</v>
          </cell>
          <cell r="F1057">
            <v>0</v>
          </cell>
          <cell r="G1057" t="str">
            <v>с клапаном (компл-10шт) ТР ТС 019/2011</v>
          </cell>
          <cell r="H1057" t="str">
            <v>КОМ</v>
          </cell>
          <cell r="I1057">
            <v>294</v>
          </cell>
          <cell r="J1057">
            <v>156</v>
          </cell>
          <cell r="K1057">
            <v>240</v>
          </cell>
          <cell r="L1057">
            <v>70560</v>
          </cell>
          <cell r="M1057">
            <v>20</v>
          </cell>
          <cell r="N1057">
            <v>5880</v>
          </cell>
          <cell r="O1057">
            <v>20</v>
          </cell>
          <cell r="P1057">
            <v>5880</v>
          </cell>
          <cell r="Q1057">
            <v>20</v>
          </cell>
          <cell r="R1057">
            <v>5880</v>
          </cell>
          <cell r="S1057">
            <v>20</v>
          </cell>
          <cell r="T1057">
            <v>5880</v>
          </cell>
          <cell r="U1057">
            <v>20</v>
          </cell>
          <cell r="V1057">
            <v>5880</v>
          </cell>
          <cell r="W1057">
            <v>20</v>
          </cell>
          <cell r="X1057">
            <v>5880</v>
          </cell>
          <cell r="Y1057">
            <v>20</v>
          </cell>
          <cell r="Z1057">
            <v>5880</v>
          </cell>
          <cell r="AA1057">
            <v>20</v>
          </cell>
          <cell r="AB1057">
            <v>5880</v>
          </cell>
          <cell r="AC1057">
            <v>20</v>
          </cell>
          <cell r="AD1057">
            <v>5880</v>
          </cell>
          <cell r="AE1057">
            <v>20</v>
          </cell>
          <cell r="AF1057">
            <v>5880</v>
          </cell>
          <cell r="AG1057">
            <v>20</v>
          </cell>
          <cell r="AH1057">
            <v>5880</v>
          </cell>
          <cell r="AI1057">
            <v>20</v>
          </cell>
          <cell r="AJ1057">
            <v>5880</v>
          </cell>
          <cell r="AK1057">
            <v>0</v>
          </cell>
          <cell r="AL1057">
            <v>0</v>
          </cell>
          <cell r="AM1057">
            <v>60</v>
          </cell>
          <cell r="AN1057">
            <v>60</v>
          </cell>
          <cell r="AO1057">
            <v>120</v>
          </cell>
        </row>
        <row r="1058">
          <cell r="D1058">
            <v>501755</v>
          </cell>
          <cell r="E1058" t="str">
            <v>Респиратор фильтрующий РУ-60М марка А</v>
          </cell>
          <cell r="F1058">
            <v>0</v>
          </cell>
          <cell r="G1058">
            <v>0</v>
          </cell>
          <cell r="H1058" t="str">
            <v>ШТ</v>
          </cell>
          <cell r="I1058">
            <v>200</v>
          </cell>
          <cell r="J1058">
            <v>156</v>
          </cell>
          <cell r="K1058">
            <v>3154</v>
          </cell>
          <cell r="L1058">
            <v>630800</v>
          </cell>
          <cell r="M1058">
            <v>1062</v>
          </cell>
          <cell r="N1058">
            <v>212400</v>
          </cell>
          <cell r="O1058">
            <v>0</v>
          </cell>
          <cell r="P1058">
            <v>0</v>
          </cell>
          <cell r="Q1058">
            <v>3</v>
          </cell>
          <cell r="R1058">
            <v>600</v>
          </cell>
          <cell r="S1058">
            <v>562</v>
          </cell>
          <cell r="T1058">
            <v>112400</v>
          </cell>
          <cell r="U1058">
            <v>500</v>
          </cell>
          <cell r="V1058">
            <v>100000</v>
          </cell>
          <cell r="W1058">
            <v>3</v>
          </cell>
          <cell r="X1058">
            <v>600</v>
          </cell>
          <cell r="Y1058">
            <v>512</v>
          </cell>
          <cell r="Z1058">
            <v>102400</v>
          </cell>
          <cell r="AA1058">
            <v>0</v>
          </cell>
          <cell r="AB1058">
            <v>0</v>
          </cell>
          <cell r="AC1058">
            <v>500</v>
          </cell>
          <cell r="AD1058">
            <v>100000</v>
          </cell>
          <cell r="AE1058">
            <v>12</v>
          </cell>
          <cell r="AF1058">
            <v>2400</v>
          </cell>
          <cell r="AG1058">
            <v>0</v>
          </cell>
          <cell r="AH1058">
            <v>0</v>
          </cell>
          <cell r="AI1058">
            <v>0</v>
          </cell>
          <cell r="AJ1058">
            <v>0</v>
          </cell>
          <cell r="AK1058">
            <v>0</v>
          </cell>
          <cell r="AL1058">
            <v>0</v>
          </cell>
          <cell r="AM1058">
            <v>1065</v>
          </cell>
          <cell r="AN1058">
            <v>1065</v>
          </cell>
          <cell r="AO1058">
            <v>1024</v>
          </cell>
        </row>
        <row r="1059">
          <cell r="D1059">
            <v>248709</v>
          </cell>
          <cell r="E1059" t="str">
            <v>Респиратор фильтрующий РУ-60М марка А1Р1</v>
          </cell>
          <cell r="F1059">
            <v>0</v>
          </cell>
          <cell r="G1059">
            <v>0</v>
          </cell>
          <cell r="H1059" t="str">
            <v>ШТ</v>
          </cell>
          <cell r="I1059">
            <v>550</v>
          </cell>
          <cell r="J1059">
            <v>156</v>
          </cell>
          <cell r="K1059">
            <v>8</v>
          </cell>
          <cell r="L1059">
            <v>4400</v>
          </cell>
          <cell r="M1059">
            <v>0</v>
          </cell>
          <cell r="N1059">
            <v>0</v>
          </cell>
          <cell r="O1059">
            <v>0</v>
          </cell>
          <cell r="P1059">
            <v>0</v>
          </cell>
          <cell r="Q1059">
            <v>0</v>
          </cell>
          <cell r="R1059">
            <v>0</v>
          </cell>
          <cell r="S1059">
            <v>8</v>
          </cell>
          <cell r="T1059">
            <v>4400</v>
          </cell>
          <cell r="U1059">
            <v>0</v>
          </cell>
          <cell r="V1059">
            <v>0</v>
          </cell>
          <cell r="W1059">
            <v>0</v>
          </cell>
          <cell r="X1059">
            <v>0</v>
          </cell>
          <cell r="Y1059">
            <v>0</v>
          </cell>
          <cell r="Z1059">
            <v>0</v>
          </cell>
          <cell r="AA1059">
            <v>0</v>
          </cell>
          <cell r="AB1059">
            <v>0</v>
          </cell>
          <cell r="AC1059">
            <v>0</v>
          </cell>
          <cell r="AD1059">
            <v>0</v>
          </cell>
          <cell r="AE1059">
            <v>0</v>
          </cell>
          <cell r="AF1059">
            <v>0</v>
          </cell>
          <cell r="AG1059">
            <v>0</v>
          </cell>
          <cell r="AH1059">
            <v>0</v>
          </cell>
          <cell r="AI1059">
            <v>0</v>
          </cell>
          <cell r="AJ1059">
            <v>0</v>
          </cell>
          <cell r="AK1059">
            <v>0</v>
          </cell>
          <cell r="AL1059">
            <v>0</v>
          </cell>
          <cell r="AM1059">
            <v>0</v>
          </cell>
          <cell r="AN1059">
            <v>8</v>
          </cell>
          <cell r="AO1059">
            <v>0</v>
          </cell>
        </row>
        <row r="1060">
          <cell r="D1060">
            <v>501756</v>
          </cell>
          <cell r="E1060" t="str">
            <v>Респиратор фильтрующий РУ-60М марка В</v>
          </cell>
          <cell r="F1060">
            <v>0</v>
          </cell>
          <cell r="G1060">
            <v>0</v>
          </cell>
          <cell r="H1060" t="str">
            <v>ШТ</v>
          </cell>
          <cell r="I1060">
            <v>200</v>
          </cell>
          <cell r="J1060">
            <v>156</v>
          </cell>
          <cell r="K1060">
            <v>1072</v>
          </cell>
          <cell r="L1060">
            <v>214400</v>
          </cell>
          <cell r="M1060">
            <v>312</v>
          </cell>
          <cell r="N1060">
            <v>62400</v>
          </cell>
          <cell r="O1060">
            <v>0</v>
          </cell>
          <cell r="P1060">
            <v>0</v>
          </cell>
          <cell r="Q1060">
            <v>24</v>
          </cell>
          <cell r="R1060">
            <v>4800</v>
          </cell>
          <cell r="S1060">
            <v>12</v>
          </cell>
          <cell r="T1060">
            <v>2400</v>
          </cell>
          <cell r="U1060">
            <v>500</v>
          </cell>
          <cell r="V1060">
            <v>100000</v>
          </cell>
          <cell r="W1060">
            <v>0</v>
          </cell>
          <cell r="X1060">
            <v>0</v>
          </cell>
          <cell r="Y1060">
            <v>12</v>
          </cell>
          <cell r="Z1060">
            <v>2400</v>
          </cell>
          <cell r="AA1060">
            <v>200</v>
          </cell>
          <cell r="AB1060">
            <v>40000</v>
          </cell>
          <cell r="AC1060">
            <v>0</v>
          </cell>
          <cell r="AD1060">
            <v>0</v>
          </cell>
          <cell r="AE1060">
            <v>12</v>
          </cell>
          <cell r="AF1060">
            <v>2400</v>
          </cell>
          <cell r="AG1060">
            <v>0</v>
          </cell>
          <cell r="AH1060">
            <v>0</v>
          </cell>
          <cell r="AI1060">
            <v>0</v>
          </cell>
          <cell r="AJ1060">
            <v>0</v>
          </cell>
          <cell r="AK1060">
            <v>0</v>
          </cell>
          <cell r="AL1060">
            <v>0</v>
          </cell>
          <cell r="AM1060">
            <v>336</v>
          </cell>
          <cell r="AN1060">
            <v>512</v>
          </cell>
          <cell r="AO1060">
            <v>224</v>
          </cell>
        </row>
        <row r="1061">
          <cell r="D1061">
            <v>248706</v>
          </cell>
          <cell r="E1061" t="str">
            <v>Респиратор фильтрующий РУ-60М марка В1Р1</v>
          </cell>
          <cell r="F1061">
            <v>0</v>
          </cell>
          <cell r="G1061">
            <v>0</v>
          </cell>
          <cell r="H1061" t="str">
            <v>ШТ</v>
          </cell>
          <cell r="I1061">
            <v>500</v>
          </cell>
          <cell r="J1061">
            <v>156</v>
          </cell>
          <cell r="K1061">
            <v>208</v>
          </cell>
          <cell r="L1061">
            <v>104000</v>
          </cell>
          <cell r="M1061">
            <v>0</v>
          </cell>
          <cell r="N1061">
            <v>0</v>
          </cell>
          <cell r="O1061">
            <v>0</v>
          </cell>
          <cell r="P1061">
            <v>0</v>
          </cell>
          <cell r="Q1061">
            <v>0</v>
          </cell>
          <cell r="R1061">
            <v>0</v>
          </cell>
          <cell r="S1061">
            <v>208</v>
          </cell>
          <cell r="T1061">
            <v>104000</v>
          </cell>
          <cell r="U1061">
            <v>0</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I1061">
            <v>0</v>
          </cell>
          <cell r="AJ1061">
            <v>0</v>
          </cell>
          <cell r="AK1061">
            <v>0</v>
          </cell>
          <cell r="AL1061">
            <v>0</v>
          </cell>
          <cell r="AM1061">
            <v>0</v>
          </cell>
          <cell r="AN1061">
            <v>208</v>
          </cell>
          <cell r="AO1061">
            <v>0</v>
          </cell>
        </row>
        <row r="1062">
          <cell r="D1062">
            <v>501861</v>
          </cell>
          <cell r="E1062" t="str">
            <v>Рукавицы комбин.двупалые</v>
          </cell>
          <cell r="F1062">
            <v>0</v>
          </cell>
          <cell r="G1062">
            <v>0</v>
          </cell>
          <cell r="H1062" t="str">
            <v>ПАР</v>
          </cell>
          <cell r="I1062">
            <v>20</v>
          </cell>
          <cell r="J1062">
            <v>156</v>
          </cell>
          <cell r="K1062">
            <v>8</v>
          </cell>
          <cell r="L1062">
            <v>160</v>
          </cell>
          <cell r="M1062">
            <v>1</v>
          </cell>
          <cell r="N1062">
            <v>20</v>
          </cell>
          <cell r="O1062">
            <v>2</v>
          </cell>
          <cell r="P1062">
            <v>40</v>
          </cell>
          <cell r="Q1062">
            <v>0</v>
          </cell>
          <cell r="R1062">
            <v>0</v>
          </cell>
          <cell r="S1062">
            <v>0</v>
          </cell>
          <cell r="T1062">
            <v>0</v>
          </cell>
          <cell r="U1062">
            <v>0</v>
          </cell>
          <cell r="V1062">
            <v>0</v>
          </cell>
          <cell r="W1062">
            <v>0</v>
          </cell>
          <cell r="X1062">
            <v>0</v>
          </cell>
          <cell r="Y1062">
            <v>0</v>
          </cell>
          <cell r="Z1062">
            <v>0</v>
          </cell>
          <cell r="AA1062">
            <v>4</v>
          </cell>
          <cell r="AB1062">
            <v>80</v>
          </cell>
          <cell r="AC1062">
            <v>0</v>
          </cell>
          <cell r="AD1062">
            <v>0</v>
          </cell>
          <cell r="AE1062">
            <v>1</v>
          </cell>
          <cell r="AF1062">
            <v>20</v>
          </cell>
          <cell r="AG1062">
            <v>0</v>
          </cell>
          <cell r="AH1062">
            <v>0</v>
          </cell>
          <cell r="AI1062">
            <v>0</v>
          </cell>
          <cell r="AJ1062">
            <v>0</v>
          </cell>
          <cell r="AK1062">
            <v>0</v>
          </cell>
          <cell r="AL1062">
            <v>0</v>
          </cell>
          <cell r="AM1062">
            <v>3</v>
          </cell>
          <cell r="AN1062">
            <v>0</v>
          </cell>
          <cell r="AO1062">
            <v>5</v>
          </cell>
        </row>
        <row r="1063">
          <cell r="D1063">
            <v>502129</v>
          </cell>
          <cell r="E1063" t="str">
            <v>Сетка Павловского</v>
          </cell>
          <cell r="F1063">
            <v>0</v>
          </cell>
          <cell r="G1063">
            <v>0</v>
          </cell>
          <cell r="H1063" t="str">
            <v>ШТ</v>
          </cell>
          <cell r="I1063">
            <v>90</v>
          </cell>
          <cell r="J1063">
            <v>156</v>
          </cell>
          <cell r="K1063">
            <v>1320</v>
          </cell>
          <cell r="L1063">
            <v>118800</v>
          </cell>
          <cell r="M1063">
            <v>320</v>
          </cell>
          <cell r="N1063">
            <v>28800</v>
          </cell>
          <cell r="O1063">
            <v>0</v>
          </cell>
          <cell r="P1063">
            <v>0</v>
          </cell>
          <cell r="Q1063">
            <v>0</v>
          </cell>
          <cell r="R1063">
            <v>0</v>
          </cell>
          <cell r="S1063">
            <v>400</v>
          </cell>
          <cell r="T1063">
            <v>36000</v>
          </cell>
          <cell r="U1063">
            <v>0</v>
          </cell>
          <cell r="V1063">
            <v>0</v>
          </cell>
          <cell r="W1063">
            <v>0</v>
          </cell>
          <cell r="X1063">
            <v>0</v>
          </cell>
          <cell r="Y1063">
            <v>600</v>
          </cell>
          <cell r="Z1063">
            <v>54000</v>
          </cell>
          <cell r="AA1063">
            <v>0</v>
          </cell>
          <cell r="AB1063">
            <v>0</v>
          </cell>
          <cell r="AC1063">
            <v>0</v>
          </cell>
          <cell r="AD1063">
            <v>0</v>
          </cell>
          <cell r="AE1063">
            <v>0</v>
          </cell>
          <cell r="AF1063">
            <v>0</v>
          </cell>
          <cell r="AG1063">
            <v>0</v>
          </cell>
          <cell r="AH1063">
            <v>0</v>
          </cell>
          <cell r="AI1063">
            <v>0</v>
          </cell>
          <cell r="AJ1063">
            <v>0</v>
          </cell>
          <cell r="AK1063">
            <v>0</v>
          </cell>
          <cell r="AL1063">
            <v>0</v>
          </cell>
          <cell r="AM1063">
            <v>320</v>
          </cell>
          <cell r="AN1063">
            <v>400</v>
          </cell>
          <cell r="AO1063">
            <v>600</v>
          </cell>
        </row>
        <row r="1064">
          <cell r="D1064">
            <v>254116</v>
          </cell>
          <cell r="E1064" t="str">
            <v>Спас.компл.для подъема и спуска пострад.</v>
          </cell>
          <cell r="F1064">
            <v>0</v>
          </cell>
          <cell r="G1064" t="str">
            <v>ТР ТС 019/2011</v>
          </cell>
          <cell r="H1064" t="str">
            <v>КОМ</v>
          </cell>
          <cell r="I1064">
            <v>64000</v>
          </cell>
          <cell r="J1064">
            <v>156</v>
          </cell>
          <cell r="K1064">
            <v>23</v>
          </cell>
          <cell r="L1064">
            <v>1472000</v>
          </cell>
          <cell r="M1064">
            <v>23</v>
          </cell>
          <cell r="N1064">
            <v>1472000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23</v>
          </cell>
          <cell r="AN1064">
            <v>0</v>
          </cell>
          <cell r="AO1064">
            <v>0</v>
          </cell>
        </row>
        <row r="1065">
          <cell r="D1065">
            <v>254091</v>
          </cell>
          <cell r="E1065" t="str">
            <v>Спасат.система(лебедка)со стальн.трос.</v>
          </cell>
          <cell r="F1065">
            <v>0</v>
          </cell>
          <cell r="G1065" t="str">
            <v>ТР ТС 019/2011</v>
          </cell>
          <cell r="H1065" t="str">
            <v>КОМ</v>
          </cell>
          <cell r="I1065">
            <v>42000</v>
          </cell>
          <cell r="J1065">
            <v>156</v>
          </cell>
          <cell r="K1065">
            <v>5</v>
          </cell>
          <cell r="L1065">
            <v>210000</v>
          </cell>
          <cell r="M1065">
            <v>5</v>
          </cell>
          <cell r="N1065">
            <v>210000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I1065">
            <v>0</v>
          </cell>
          <cell r="AJ1065">
            <v>0</v>
          </cell>
          <cell r="AK1065">
            <v>0</v>
          </cell>
          <cell r="AL1065">
            <v>0</v>
          </cell>
          <cell r="AM1065">
            <v>5</v>
          </cell>
          <cell r="AN1065">
            <v>0</v>
          </cell>
          <cell r="AO1065">
            <v>0</v>
          </cell>
        </row>
        <row r="1066">
          <cell r="D1066">
            <v>253363</v>
          </cell>
          <cell r="E1066" t="str">
            <v>Спрей защитный для ног,100мл</v>
          </cell>
          <cell r="F1066">
            <v>0</v>
          </cell>
          <cell r="G1066" t="str">
            <v>ТР ТС 019/2011 РизаДерм Фреш</v>
          </cell>
          <cell r="H1066" t="str">
            <v>ШТ</v>
          </cell>
          <cell r="I1066">
            <v>250.6</v>
          </cell>
          <cell r="J1066">
            <v>156</v>
          </cell>
          <cell r="K1066">
            <v>20011</v>
          </cell>
          <cell r="L1066">
            <v>5014756.5999999996</v>
          </cell>
          <cell r="M1066">
            <v>4534</v>
          </cell>
          <cell r="N1066">
            <v>1136220.3999999999</v>
          </cell>
          <cell r="O1066">
            <v>0</v>
          </cell>
          <cell r="P1066">
            <v>0</v>
          </cell>
          <cell r="Q1066">
            <v>3000</v>
          </cell>
          <cell r="R1066">
            <v>751800</v>
          </cell>
          <cell r="S1066">
            <v>577</v>
          </cell>
          <cell r="T1066">
            <v>144596.20000000001</v>
          </cell>
          <cell r="U1066">
            <v>2000</v>
          </cell>
          <cell r="V1066">
            <v>501200</v>
          </cell>
          <cell r="W1066">
            <v>4852</v>
          </cell>
          <cell r="X1066">
            <v>1215911.2</v>
          </cell>
          <cell r="Y1066">
            <v>2524</v>
          </cell>
          <cell r="Z1066">
            <v>632514.39999999991</v>
          </cell>
          <cell r="AA1066">
            <v>0</v>
          </cell>
          <cell r="AB1066">
            <v>0</v>
          </cell>
          <cell r="AC1066">
            <v>0</v>
          </cell>
          <cell r="AD1066">
            <v>0</v>
          </cell>
          <cell r="AE1066">
            <v>2524</v>
          </cell>
          <cell r="AF1066">
            <v>632514.39999999991</v>
          </cell>
          <cell r="AG1066">
            <v>0</v>
          </cell>
          <cell r="AH1066">
            <v>0</v>
          </cell>
          <cell r="AI1066">
            <v>0</v>
          </cell>
          <cell r="AJ1066">
            <v>0</v>
          </cell>
          <cell r="AK1066">
            <v>0</v>
          </cell>
          <cell r="AL1066">
            <v>0</v>
          </cell>
          <cell r="AM1066">
            <v>7534</v>
          </cell>
          <cell r="AN1066">
            <v>7429</v>
          </cell>
          <cell r="AO1066">
            <v>5048</v>
          </cell>
        </row>
        <row r="1067">
          <cell r="D1067">
            <v>253479</v>
          </cell>
          <cell r="E1067" t="str">
            <v>Средство антисеп. для рук под перчатки</v>
          </cell>
          <cell r="F1067">
            <v>0</v>
          </cell>
          <cell r="G1067">
            <v>0</v>
          </cell>
          <cell r="H1067" t="str">
            <v>ШТ</v>
          </cell>
          <cell r="I1067">
            <v>200</v>
          </cell>
          <cell r="J1067">
            <v>156</v>
          </cell>
          <cell r="K1067">
            <v>3579</v>
          </cell>
          <cell r="L1067">
            <v>715800</v>
          </cell>
          <cell r="M1067">
            <v>1107</v>
          </cell>
          <cell r="N1067">
            <v>221400</v>
          </cell>
          <cell r="O1067">
            <v>0</v>
          </cell>
          <cell r="P1067">
            <v>0</v>
          </cell>
          <cell r="Q1067">
            <v>0</v>
          </cell>
          <cell r="R1067">
            <v>0</v>
          </cell>
          <cell r="S1067">
            <v>540</v>
          </cell>
          <cell r="T1067">
            <v>108000</v>
          </cell>
          <cell r="U1067">
            <v>0</v>
          </cell>
          <cell r="V1067">
            <v>0</v>
          </cell>
          <cell r="W1067">
            <v>852</v>
          </cell>
          <cell r="X1067">
            <v>170400</v>
          </cell>
          <cell r="Y1067">
            <v>540</v>
          </cell>
          <cell r="Z1067">
            <v>108000</v>
          </cell>
          <cell r="AA1067">
            <v>0</v>
          </cell>
          <cell r="AB1067">
            <v>0</v>
          </cell>
          <cell r="AC1067">
            <v>0</v>
          </cell>
          <cell r="AD1067">
            <v>0</v>
          </cell>
          <cell r="AE1067">
            <v>540</v>
          </cell>
          <cell r="AF1067">
            <v>108000</v>
          </cell>
          <cell r="AG1067">
            <v>0</v>
          </cell>
          <cell r="AH1067">
            <v>0</v>
          </cell>
          <cell r="AI1067">
            <v>0</v>
          </cell>
          <cell r="AJ1067">
            <v>0</v>
          </cell>
          <cell r="AK1067">
            <v>0</v>
          </cell>
          <cell r="AL1067">
            <v>0</v>
          </cell>
          <cell r="AM1067">
            <v>1107</v>
          </cell>
          <cell r="AN1067">
            <v>1392</v>
          </cell>
          <cell r="AO1067">
            <v>1080</v>
          </cell>
        </row>
        <row r="1068">
          <cell r="D1068">
            <v>252973</v>
          </cell>
          <cell r="E1068" t="str">
            <v>Средство пром.глаз.при хим.поражен.200мл</v>
          </cell>
          <cell r="F1068">
            <v>0</v>
          </cell>
          <cell r="G1068">
            <v>0</v>
          </cell>
          <cell r="H1068" t="str">
            <v>ШТ</v>
          </cell>
          <cell r="I1068">
            <v>970.8</v>
          </cell>
          <cell r="J1068">
            <v>156</v>
          </cell>
          <cell r="K1068">
            <v>321</v>
          </cell>
          <cell r="L1068">
            <v>311626.8</v>
          </cell>
          <cell r="M1068">
            <v>253</v>
          </cell>
          <cell r="N1068">
            <v>245612.4</v>
          </cell>
          <cell r="O1068">
            <v>0</v>
          </cell>
          <cell r="P1068">
            <v>0</v>
          </cell>
          <cell r="Q1068">
            <v>68</v>
          </cell>
          <cell r="R1068">
            <v>66014.399999999994</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0</v>
          </cell>
          <cell r="AH1068">
            <v>0</v>
          </cell>
          <cell r="AI1068">
            <v>0</v>
          </cell>
          <cell r="AJ1068">
            <v>0</v>
          </cell>
          <cell r="AK1068">
            <v>0</v>
          </cell>
          <cell r="AL1068">
            <v>0</v>
          </cell>
          <cell r="AM1068">
            <v>321</v>
          </cell>
          <cell r="AN1068">
            <v>0</v>
          </cell>
          <cell r="AO1068">
            <v>0</v>
          </cell>
        </row>
        <row r="1069">
          <cell r="D1069">
            <v>502204</v>
          </cell>
          <cell r="E1069" t="str">
            <v>Стекло Тисс к щиткам С4-С8</v>
          </cell>
          <cell r="F1069">
            <v>0</v>
          </cell>
          <cell r="G1069">
            <v>0</v>
          </cell>
          <cell r="H1069" t="str">
            <v>КОМ</v>
          </cell>
          <cell r="I1069">
            <v>240</v>
          </cell>
          <cell r="J1069">
            <v>156</v>
          </cell>
          <cell r="K1069">
            <v>60</v>
          </cell>
          <cell r="L1069">
            <v>14400</v>
          </cell>
          <cell r="M1069">
            <v>30</v>
          </cell>
          <cell r="N1069">
            <v>7200</v>
          </cell>
          <cell r="O1069">
            <v>0</v>
          </cell>
          <cell r="P1069">
            <v>0</v>
          </cell>
          <cell r="Q1069">
            <v>0</v>
          </cell>
          <cell r="R1069">
            <v>0</v>
          </cell>
          <cell r="S1069">
            <v>10</v>
          </cell>
          <cell r="T1069">
            <v>2400</v>
          </cell>
          <cell r="U1069">
            <v>0</v>
          </cell>
          <cell r="V1069">
            <v>0</v>
          </cell>
          <cell r="W1069">
            <v>0</v>
          </cell>
          <cell r="X1069">
            <v>0</v>
          </cell>
          <cell r="Y1069">
            <v>10</v>
          </cell>
          <cell r="Z1069">
            <v>2400</v>
          </cell>
          <cell r="AA1069">
            <v>0</v>
          </cell>
          <cell r="AB1069">
            <v>0</v>
          </cell>
          <cell r="AC1069">
            <v>0</v>
          </cell>
          <cell r="AD1069">
            <v>0</v>
          </cell>
          <cell r="AE1069">
            <v>10</v>
          </cell>
          <cell r="AF1069">
            <v>2400</v>
          </cell>
          <cell r="AG1069">
            <v>0</v>
          </cell>
          <cell r="AH1069">
            <v>0</v>
          </cell>
          <cell r="AI1069">
            <v>0</v>
          </cell>
          <cell r="AJ1069">
            <v>0</v>
          </cell>
          <cell r="AK1069">
            <v>0</v>
          </cell>
          <cell r="AL1069">
            <v>0</v>
          </cell>
          <cell r="AM1069">
            <v>30</v>
          </cell>
          <cell r="AN1069">
            <v>10</v>
          </cell>
          <cell r="AO1069">
            <v>20</v>
          </cell>
        </row>
        <row r="1070">
          <cell r="D1070">
            <v>254115</v>
          </cell>
          <cell r="E1070" t="str">
            <v>Страховочн.устройство втягив.типа</v>
          </cell>
          <cell r="F1070">
            <v>0</v>
          </cell>
          <cell r="G1070" t="str">
            <v>ТР ТС 019/2011</v>
          </cell>
          <cell r="H1070" t="str">
            <v>ШТ</v>
          </cell>
          <cell r="I1070">
            <v>17000</v>
          </cell>
          <cell r="J1070">
            <v>156</v>
          </cell>
          <cell r="K1070">
            <v>5</v>
          </cell>
          <cell r="L1070">
            <v>85000</v>
          </cell>
          <cell r="M1070">
            <v>5</v>
          </cell>
          <cell r="N1070">
            <v>85000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0</v>
          </cell>
          <cell r="AM1070">
            <v>5</v>
          </cell>
          <cell r="AN1070">
            <v>0</v>
          </cell>
          <cell r="AO1070">
            <v>0</v>
          </cell>
        </row>
        <row r="1071">
          <cell r="D1071">
            <v>254113</v>
          </cell>
          <cell r="E1071" t="str">
            <v>Страховочое спусков. устройство</v>
          </cell>
          <cell r="F1071">
            <v>0</v>
          </cell>
          <cell r="G1071" t="str">
            <v>ТР ТС 019/2011</v>
          </cell>
          <cell r="H1071" t="str">
            <v>ШТ</v>
          </cell>
          <cell r="I1071">
            <v>10400</v>
          </cell>
          <cell r="J1071">
            <v>156</v>
          </cell>
          <cell r="K1071">
            <v>5</v>
          </cell>
          <cell r="L1071">
            <v>52000</v>
          </cell>
          <cell r="M1071">
            <v>5</v>
          </cell>
          <cell r="N1071">
            <v>52000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5</v>
          </cell>
          <cell r="AN1071">
            <v>0</v>
          </cell>
          <cell r="AO1071">
            <v>0</v>
          </cell>
        </row>
        <row r="1072">
          <cell r="D1072">
            <v>510251</v>
          </cell>
          <cell r="E1072" t="str">
            <v>Строп капроновый 12м с карабином</v>
          </cell>
          <cell r="F1072" t="str">
            <v>для пояса спасательного</v>
          </cell>
          <cell r="G1072">
            <v>0</v>
          </cell>
          <cell r="H1072" t="str">
            <v>ШТ</v>
          </cell>
          <cell r="I1072">
            <v>1030</v>
          </cell>
          <cell r="J1072">
            <v>156</v>
          </cell>
          <cell r="K1072">
            <v>22</v>
          </cell>
          <cell r="L1072">
            <v>22660</v>
          </cell>
          <cell r="M1072">
            <v>22</v>
          </cell>
          <cell r="N1072">
            <v>22660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0</v>
          </cell>
          <cell r="AM1072">
            <v>22</v>
          </cell>
          <cell r="AN1072">
            <v>0</v>
          </cell>
          <cell r="AO1072">
            <v>0</v>
          </cell>
        </row>
        <row r="1073">
          <cell r="D1073">
            <v>254114</v>
          </cell>
          <cell r="E1073" t="str">
            <v>Такелажн.пластина из алюм.сплава</v>
          </cell>
          <cell r="F1073">
            <v>0</v>
          </cell>
          <cell r="G1073" t="str">
            <v>ТР ТС 019/2011</v>
          </cell>
          <cell r="H1073" t="str">
            <v>ШТ</v>
          </cell>
          <cell r="I1073">
            <v>2300</v>
          </cell>
          <cell r="J1073">
            <v>156</v>
          </cell>
          <cell r="K1073">
            <v>5</v>
          </cell>
          <cell r="L1073">
            <v>11500</v>
          </cell>
          <cell r="M1073">
            <v>5</v>
          </cell>
          <cell r="N1073">
            <v>11500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5</v>
          </cell>
          <cell r="AN1073">
            <v>0</v>
          </cell>
          <cell r="AO1073">
            <v>0</v>
          </cell>
        </row>
        <row r="1074">
          <cell r="D1074">
            <v>254090</v>
          </cell>
          <cell r="E1074" t="str">
            <v>Трипод(штатив с системой крепления)</v>
          </cell>
          <cell r="F1074">
            <v>0</v>
          </cell>
          <cell r="G1074" t="str">
            <v>ТР ТС 019/2011</v>
          </cell>
          <cell r="H1074" t="str">
            <v>ШТ</v>
          </cell>
          <cell r="I1074">
            <v>140000</v>
          </cell>
          <cell r="J1074">
            <v>156</v>
          </cell>
          <cell r="K1074">
            <v>5</v>
          </cell>
          <cell r="L1074">
            <v>700000</v>
          </cell>
          <cell r="M1074">
            <v>5</v>
          </cell>
          <cell r="N1074">
            <v>700000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v>
          </cell>
          <cell r="AJ1074">
            <v>0</v>
          </cell>
          <cell r="AK1074">
            <v>0</v>
          </cell>
          <cell r="AL1074">
            <v>0</v>
          </cell>
          <cell r="AM1074">
            <v>5</v>
          </cell>
          <cell r="AN1074">
            <v>0</v>
          </cell>
          <cell r="AO1074">
            <v>0</v>
          </cell>
        </row>
        <row r="1075">
          <cell r="D1075">
            <v>245324</v>
          </cell>
          <cell r="E1075" t="str">
            <v>Фильтр от органич.паров к маске МАГ 2</v>
          </cell>
          <cell r="F1075">
            <v>0</v>
          </cell>
          <cell r="G1075">
            <v>0</v>
          </cell>
          <cell r="H1075" t="str">
            <v>ШТ</v>
          </cell>
          <cell r="I1075">
            <v>169</v>
          </cell>
          <cell r="J1075">
            <v>156</v>
          </cell>
          <cell r="K1075">
            <v>60</v>
          </cell>
          <cell r="L1075">
            <v>10140</v>
          </cell>
          <cell r="M1075">
            <v>60</v>
          </cell>
          <cell r="N1075">
            <v>10140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0</v>
          </cell>
          <cell r="AK1075">
            <v>0</v>
          </cell>
          <cell r="AL1075">
            <v>0</v>
          </cell>
          <cell r="AM1075">
            <v>60</v>
          </cell>
          <cell r="AN1075">
            <v>0</v>
          </cell>
          <cell r="AO1075">
            <v>0</v>
          </cell>
        </row>
        <row r="1076">
          <cell r="D1076">
            <v>248957</v>
          </cell>
          <cell r="E1076" t="str">
            <v>Фильтр противогазовый ДОТ 320 марка А2</v>
          </cell>
          <cell r="F1076">
            <v>0</v>
          </cell>
          <cell r="G1076">
            <v>0</v>
          </cell>
          <cell r="H1076" t="str">
            <v>ШТ</v>
          </cell>
          <cell r="I1076">
            <v>380</v>
          </cell>
          <cell r="J1076">
            <v>156</v>
          </cell>
          <cell r="K1076">
            <v>1250</v>
          </cell>
          <cell r="L1076">
            <v>475000</v>
          </cell>
          <cell r="M1076">
            <v>250</v>
          </cell>
          <cell r="N1076">
            <v>95000</v>
          </cell>
          <cell r="O1076">
            <v>200</v>
          </cell>
          <cell r="P1076">
            <v>76000</v>
          </cell>
          <cell r="Q1076">
            <v>0</v>
          </cell>
          <cell r="R1076">
            <v>0</v>
          </cell>
          <cell r="S1076">
            <v>200</v>
          </cell>
          <cell r="T1076">
            <v>76000</v>
          </cell>
          <cell r="U1076">
            <v>0</v>
          </cell>
          <cell r="V1076">
            <v>0</v>
          </cell>
          <cell r="W1076">
            <v>0</v>
          </cell>
          <cell r="X1076">
            <v>0</v>
          </cell>
          <cell r="Y1076">
            <v>200</v>
          </cell>
          <cell r="Z1076">
            <v>76000</v>
          </cell>
          <cell r="AA1076">
            <v>0</v>
          </cell>
          <cell r="AB1076">
            <v>0</v>
          </cell>
          <cell r="AC1076">
            <v>200</v>
          </cell>
          <cell r="AD1076">
            <v>76000</v>
          </cell>
          <cell r="AE1076">
            <v>0</v>
          </cell>
          <cell r="AF1076">
            <v>0</v>
          </cell>
          <cell r="AG1076">
            <v>200</v>
          </cell>
          <cell r="AH1076">
            <v>76000</v>
          </cell>
          <cell r="AI1076">
            <v>0</v>
          </cell>
          <cell r="AJ1076">
            <v>0</v>
          </cell>
          <cell r="AK1076">
            <v>0</v>
          </cell>
          <cell r="AL1076">
            <v>0</v>
          </cell>
          <cell r="AM1076">
            <v>450</v>
          </cell>
          <cell r="AN1076">
            <v>200</v>
          </cell>
          <cell r="AO1076">
            <v>600</v>
          </cell>
        </row>
        <row r="1077">
          <cell r="D1077">
            <v>252974</v>
          </cell>
          <cell r="E1077" t="str">
            <v>Флакон смен.хим.поврежд.наст.креп.1000мл</v>
          </cell>
          <cell r="F1077">
            <v>0</v>
          </cell>
          <cell r="G1077">
            <v>0</v>
          </cell>
          <cell r="H1077" t="str">
            <v>ШТ</v>
          </cell>
          <cell r="I1077">
            <v>755</v>
          </cell>
          <cell r="J1077">
            <v>156</v>
          </cell>
          <cell r="K1077">
            <v>18</v>
          </cell>
          <cell r="L1077">
            <v>13590</v>
          </cell>
          <cell r="M1077">
            <v>13</v>
          </cell>
          <cell r="N1077">
            <v>9815</v>
          </cell>
          <cell r="O1077">
            <v>0</v>
          </cell>
          <cell r="P1077">
            <v>0</v>
          </cell>
          <cell r="Q1077">
            <v>5</v>
          </cell>
          <cell r="R1077">
            <v>3775</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0</v>
          </cell>
          <cell r="AL1077">
            <v>0</v>
          </cell>
          <cell r="AM1077">
            <v>18</v>
          </cell>
          <cell r="AN1077">
            <v>0</v>
          </cell>
          <cell r="AO1077">
            <v>0</v>
          </cell>
        </row>
        <row r="1078">
          <cell r="D1078">
            <v>251827</v>
          </cell>
          <cell r="E1078" t="str">
            <v>Шлем снегоход. с эл.стекл. SM-1 Sword</v>
          </cell>
          <cell r="F1078" t="str">
            <v>Размер 57</v>
          </cell>
          <cell r="G1078" t="str">
            <v>тез. задание</v>
          </cell>
          <cell r="H1078" t="str">
            <v>ШТ</v>
          </cell>
          <cell r="I1078">
            <v>20000</v>
          </cell>
          <cell r="J1078">
            <v>156</v>
          </cell>
          <cell r="K1078">
            <v>1</v>
          </cell>
          <cell r="L1078">
            <v>20000</v>
          </cell>
          <cell r="M1078">
            <v>0</v>
          </cell>
          <cell r="N1078">
            <v>0</v>
          </cell>
          <cell r="O1078">
            <v>0</v>
          </cell>
          <cell r="P1078">
            <v>0</v>
          </cell>
          <cell r="Q1078">
            <v>1</v>
          </cell>
          <cell r="R1078">
            <v>20000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0</v>
          </cell>
          <cell r="AL1078">
            <v>0</v>
          </cell>
          <cell r="AM1078">
            <v>1</v>
          </cell>
          <cell r="AN1078">
            <v>0</v>
          </cell>
          <cell r="AO1078">
            <v>0</v>
          </cell>
        </row>
        <row r="1079">
          <cell r="D1079">
            <v>253334</v>
          </cell>
          <cell r="E1079" t="str">
            <v>Щиток защ.лиц.RAPID</v>
          </cell>
          <cell r="F1079" t="str">
            <v>серии НБТ</v>
          </cell>
          <cell r="G1079" t="str">
            <v>арт.425416</v>
          </cell>
          <cell r="H1079" t="str">
            <v>ШТ</v>
          </cell>
          <cell r="I1079">
            <v>500</v>
          </cell>
          <cell r="J1079">
            <v>156</v>
          </cell>
          <cell r="K1079">
            <v>20</v>
          </cell>
          <cell r="L1079">
            <v>10000</v>
          </cell>
          <cell r="M1079">
            <v>20</v>
          </cell>
          <cell r="N1079">
            <v>10000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v>
          </cell>
          <cell r="AL1079">
            <v>0</v>
          </cell>
          <cell r="AM1079">
            <v>20</v>
          </cell>
          <cell r="AN1079">
            <v>0</v>
          </cell>
          <cell r="AO1079">
            <v>0</v>
          </cell>
        </row>
        <row r="1080">
          <cell r="D1080">
            <v>252424</v>
          </cell>
          <cell r="E1080" t="str">
            <v>Щиток защ.лиц.КБТ SUPER ВИЗИОН</v>
          </cell>
          <cell r="F1080" t="str">
            <v>с креплением на каску арт.04397</v>
          </cell>
          <cell r="G1080" t="str">
            <v>ТР ТС 019/2011</v>
          </cell>
          <cell r="H1080" t="str">
            <v>ШТ</v>
          </cell>
          <cell r="I1080">
            <v>1657</v>
          </cell>
          <cell r="J1080">
            <v>156</v>
          </cell>
          <cell r="K1080">
            <v>120</v>
          </cell>
          <cell r="L1080">
            <v>198840</v>
          </cell>
          <cell r="M1080">
            <v>30</v>
          </cell>
          <cell r="N1080">
            <v>49710</v>
          </cell>
          <cell r="O1080">
            <v>0</v>
          </cell>
          <cell r="P1080">
            <v>0</v>
          </cell>
          <cell r="Q1080">
            <v>0</v>
          </cell>
          <cell r="R1080">
            <v>0</v>
          </cell>
          <cell r="S1080">
            <v>30</v>
          </cell>
          <cell r="T1080">
            <v>49710</v>
          </cell>
          <cell r="U1080">
            <v>0</v>
          </cell>
          <cell r="V1080">
            <v>0</v>
          </cell>
          <cell r="W1080">
            <v>0</v>
          </cell>
          <cell r="X1080">
            <v>0</v>
          </cell>
          <cell r="Y1080">
            <v>30</v>
          </cell>
          <cell r="Z1080">
            <v>49710</v>
          </cell>
          <cell r="AA1080">
            <v>0</v>
          </cell>
          <cell r="AB1080">
            <v>0</v>
          </cell>
          <cell r="AC1080">
            <v>0</v>
          </cell>
          <cell r="AD1080">
            <v>0</v>
          </cell>
          <cell r="AE1080">
            <v>30</v>
          </cell>
          <cell r="AF1080">
            <v>49710</v>
          </cell>
          <cell r="AG1080">
            <v>0</v>
          </cell>
          <cell r="AH1080">
            <v>0</v>
          </cell>
          <cell r="AI1080">
            <v>0</v>
          </cell>
          <cell r="AJ1080">
            <v>0</v>
          </cell>
          <cell r="AK1080">
            <v>0</v>
          </cell>
          <cell r="AL1080">
            <v>0</v>
          </cell>
          <cell r="AM1080">
            <v>30</v>
          </cell>
          <cell r="AN1080">
            <v>30</v>
          </cell>
          <cell r="AO1080">
            <v>60</v>
          </cell>
        </row>
        <row r="1081">
          <cell r="D1081">
            <v>235064</v>
          </cell>
          <cell r="E1081" t="str">
            <v>Щиток защитный лицевой с крепл.на каску</v>
          </cell>
          <cell r="F1081">
            <v>0</v>
          </cell>
          <cell r="G1081">
            <v>0</v>
          </cell>
          <cell r="H1081" t="str">
            <v>ШТ</v>
          </cell>
          <cell r="I1081">
            <v>1600</v>
          </cell>
          <cell r="J1081">
            <v>156</v>
          </cell>
          <cell r="K1081">
            <v>235</v>
          </cell>
          <cell r="L1081">
            <v>376000</v>
          </cell>
          <cell r="M1081">
            <v>85</v>
          </cell>
          <cell r="N1081">
            <v>136000</v>
          </cell>
          <cell r="O1081">
            <v>0</v>
          </cell>
          <cell r="P1081">
            <v>0</v>
          </cell>
          <cell r="Q1081">
            <v>0</v>
          </cell>
          <cell r="R1081">
            <v>0</v>
          </cell>
          <cell r="S1081">
            <v>100</v>
          </cell>
          <cell r="T1081">
            <v>160000</v>
          </cell>
          <cell r="U1081">
            <v>0</v>
          </cell>
          <cell r="V1081">
            <v>0</v>
          </cell>
          <cell r="W1081">
            <v>0</v>
          </cell>
          <cell r="X1081">
            <v>0</v>
          </cell>
          <cell r="Y1081">
            <v>50</v>
          </cell>
          <cell r="Z1081">
            <v>80000</v>
          </cell>
          <cell r="AA1081">
            <v>0</v>
          </cell>
          <cell r="AB1081">
            <v>0</v>
          </cell>
          <cell r="AC1081">
            <v>0</v>
          </cell>
          <cell r="AD1081">
            <v>0</v>
          </cell>
          <cell r="AE1081">
            <v>0</v>
          </cell>
          <cell r="AF1081">
            <v>0</v>
          </cell>
          <cell r="AG1081">
            <v>0</v>
          </cell>
          <cell r="AH1081">
            <v>0</v>
          </cell>
          <cell r="AI1081">
            <v>0</v>
          </cell>
          <cell r="AJ1081">
            <v>0</v>
          </cell>
          <cell r="AK1081">
            <v>0</v>
          </cell>
          <cell r="AL1081">
            <v>0</v>
          </cell>
          <cell r="AM1081">
            <v>85</v>
          </cell>
          <cell r="AN1081">
            <v>100</v>
          </cell>
          <cell r="AO1081">
            <v>50</v>
          </cell>
        </row>
        <row r="1082">
          <cell r="D1082">
            <v>511130</v>
          </cell>
          <cell r="E1082" t="str">
            <v>Щиток наголовный НБТ-1</v>
          </cell>
          <cell r="F1082">
            <v>0</v>
          </cell>
          <cell r="G1082">
            <v>0</v>
          </cell>
          <cell r="H1082" t="str">
            <v>ШТ</v>
          </cell>
          <cell r="I1082">
            <v>161</v>
          </cell>
          <cell r="J1082">
            <v>156</v>
          </cell>
          <cell r="K1082">
            <v>90</v>
          </cell>
          <cell r="L1082">
            <v>14490</v>
          </cell>
          <cell r="M1082">
            <v>45</v>
          </cell>
          <cell r="N1082">
            <v>7245</v>
          </cell>
          <cell r="O1082">
            <v>0</v>
          </cell>
          <cell r="P1082">
            <v>0</v>
          </cell>
          <cell r="Q1082">
            <v>0</v>
          </cell>
          <cell r="R1082">
            <v>0</v>
          </cell>
          <cell r="S1082">
            <v>0</v>
          </cell>
          <cell r="T1082">
            <v>0</v>
          </cell>
          <cell r="U1082">
            <v>0</v>
          </cell>
          <cell r="V1082">
            <v>0</v>
          </cell>
          <cell r="W1082">
            <v>0</v>
          </cell>
          <cell r="X1082">
            <v>0</v>
          </cell>
          <cell r="Y1082">
            <v>45</v>
          </cell>
          <cell r="Z1082">
            <v>7245</v>
          </cell>
          <cell r="AA1082">
            <v>0</v>
          </cell>
          <cell r="AB1082">
            <v>0</v>
          </cell>
          <cell r="AC1082">
            <v>0</v>
          </cell>
          <cell r="AD1082">
            <v>0</v>
          </cell>
          <cell r="AE1082">
            <v>0</v>
          </cell>
          <cell r="AF1082">
            <v>0</v>
          </cell>
          <cell r="AG1082">
            <v>0</v>
          </cell>
          <cell r="AH1082">
            <v>0</v>
          </cell>
          <cell r="AI1082">
            <v>0</v>
          </cell>
          <cell r="AJ1082">
            <v>0</v>
          </cell>
          <cell r="AK1082">
            <v>0</v>
          </cell>
          <cell r="AL1082">
            <v>0</v>
          </cell>
          <cell r="AM1082">
            <v>45</v>
          </cell>
          <cell r="AN1082">
            <v>0</v>
          </cell>
          <cell r="AO1082">
            <v>45</v>
          </cell>
        </row>
        <row r="1083">
          <cell r="D1083">
            <v>504168</v>
          </cell>
          <cell r="E1083" t="str">
            <v>Щиток наголовный сварщика НН-10(С5)</v>
          </cell>
          <cell r="F1083">
            <v>0</v>
          </cell>
          <cell r="G1083">
            <v>0</v>
          </cell>
          <cell r="H1083" t="str">
            <v>ШТ</v>
          </cell>
          <cell r="I1083">
            <v>260</v>
          </cell>
          <cell r="J1083">
            <v>156</v>
          </cell>
          <cell r="K1083">
            <v>10</v>
          </cell>
          <cell r="L1083">
            <v>2600</v>
          </cell>
          <cell r="M1083">
            <v>0</v>
          </cell>
          <cell r="N1083">
            <v>0</v>
          </cell>
          <cell r="O1083">
            <v>0</v>
          </cell>
          <cell r="P1083">
            <v>0</v>
          </cell>
          <cell r="Q1083">
            <v>0</v>
          </cell>
          <cell r="R1083">
            <v>0</v>
          </cell>
          <cell r="S1083">
            <v>0</v>
          </cell>
          <cell r="T1083">
            <v>0</v>
          </cell>
          <cell r="U1083">
            <v>0</v>
          </cell>
          <cell r="V1083">
            <v>0</v>
          </cell>
          <cell r="W1083">
            <v>0</v>
          </cell>
          <cell r="X1083">
            <v>0</v>
          </cell>
          <cell r="Y1083">
            <v>10</v>
          </cell>
          <cell r="Z1083">
            <v>2600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0</v>
          </cell>
          <cell r="AN1083">
            <v>0</v>
          </cell>
          <cell r="AO1083">
            <v>10</v>
          </cell>
        </row>
        <row r="1084">
          <cell r="D1084">
            <v>504164</v>
          </cell>
          <cell r="E1084" t="str">
            <v>Щиток наголовный электросварщика</v>
          </cell>
          <cell r="F1084" t="str">
            <v>НН-10(С8)</v>
          </cell>
          <cell r="G1084">
            <v>0</v>
          </cell>
          <cell r="H1084" t="str">
            <v>ШТ</v>
          </cell>
          <cell r="I1084">
            <v>260</v>
          </cell>
          <cell r="J1084">
            <v>156</v>
          </cell>
          <cell r="K1084">
            <v>10</v>
          </cell>
          <cell r="L1084">
            <v>2600</v>
          </cell>
          <cell r="M1084">
            <v>0</v>
          </cell>
          <cell r="N1084">
            <v>0</v>
          </cell>
          <cell r="O1084">
            <v>0</v>
          </cell>
          <cell r="P1084">
            <v>0</v>
          </cell>
          <cell r="Q1084">
            <v>0</v>
          </cell>
          <cell r="R1084">
            <v>0</v>
          </cell>
          <cell r="S1084">
            <v>0</v>
          </cell>
          <cell r="T1084">
            <v>0</v>
          </cell>
          <cell r="U1084">
            <v>0</v>
          </cell>
          <cell r="V1084">
            <v>0</v>
          </cell>
          <cell r="W1084">
            <v>0</v>
          </cell>
          <cell r="X1084">
            <v>0</v>
          </cell>
          <cell r="Y1084">
            <v>10</v>
          </cell>
          <cell r="Z1084">
            <v>2600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v>
          </cell>
          <cell r="AN1084">
            <v>0</v>
          </cell>
          <cell r="AO1084">
            <v>10</v>
          </cell>
        </row>
        <row r="1085">
          <cell r="D1085">
            <v>252427</v>
          </cell>
          <cell r="E1085" t="str">
            <v>Щиток сварочн.Speedglas9100 свароч.маск.</v>
          </cell>
          <cell r="F1085" t="str">
            <v>с АЗФ Speedglas9100X степ.затем.5 8 9-13</v>
          </cell>
          <cell r="G1085" t="str">
            <v>ТР ТС 019/2011</v>
          </cell>
          <cell r="H1085" t="str">
            <v>ШТ</v>
          </cell>
          <cell r="I1085">
            <v>33500</v>
          </cell>
          <cell r="J1085">
            <v>156</v>
          </cell>
          <cell r="K1085">
            <v>25</v>
          </cell>
          <cell r="L1085">
            <v>837500</v>
          </cell>
          <cell r="M1085">
            <v>7</v>
          </cell>
          <cell r="N1085">
            <v>234500</v>
          </cell>
          <cell r="O1085">
            <v>0</v>
          </cell>
          <cell r="P1085">
            <v>0</v>
          </cell>
          <cell r="Q1085">
            <v>0</v>
          </cell>
          <cell r="R1085">
            <v>0</v>
          </cell>
          <cell r="S1085">
            <v>6</v>
          </cell>
          <cell r="T1085">
            <v>201000</v>
          </cell>
          <cell r="U1085">
            <v>0</v>
          </cell>
          <cell r="V1085">
            <v>0</v>
          </cell>
          <cell r="W1085">
            <v>0</v>
          </cell>
          <cell r="X1085">
            <v>0</v>
          </cell>
          <cell r="Y1085">
            <v>6</v>
          </cell>
          <cell r="Z1085">
            <v>201000</v>
          </cell>
          <cell r="AA1085">
            <v>0</v>
          </cell>
          <cell r="AB1085">
            <v>0</v>
          </cell>
          <cell r="AC1085">
            <v>0</v>
          </cell>
          <cell r="AD1085">
            <v>0</v>
          </cell>
          <cell r="AE1085">
            <v>6</v>
          </cell>
          <cell r="AF1085">
            <v>201000</v>
          </cell>
          <cell r="AG1085">
            <v>0</v>
          </cell>
          <cell r="AH1085">
            <v>0</v>
          </cell>
          <cell r="AI1085">
            <v>0</v>
          </cell>
          <cell r="AJ1085">
            <v>0</v>
          </cell>
          <cell r="AK1085">
            <v>0</v>
          </cell>
          <cell r="AL1085">
            <v>0</v>
          </cell>
          <cell r="AM1085">
            <v>7</v>
          </cell>
          <cell r="AN1085">
            <v>6</v>
          </cell>
          <cell r="AO1085">
            <v>12</v>
          </cell>
        </row>
        <row r="1086">
          <cell r="D1086">
            <v>249092</v>
          </cell>
          <cell r="E1086" t="str">
            <v>Щиток сварщ.ЗМ Speedglas 9100 АСФ 9100Х</v>
          </cell>
          <cell r="F1086">
            <v>0</v>
          </cell>
          <cell r="G1086">
            <v>0</v>
          </cell>
          <cell r="H1086" t="str">
            <v>ШТ</v>
          </cell>
          <cell r="I1086">
            <v>31195</v>
          </cell>
          <cell r="J1086">
            <v>156</v>
          </cell>
          <cell r="K1086">
            <v>10</v>
          </cell>
          <cell r="L1086">
            <v>311950</v>
          </cell>
          <cell r="M1086">
            <v>5</v>
          </cell>
          <cell r="N1086">
            <v>155975</v>
          </cell>
          <cell r="O1086">
            <v>0</v>
          </cell>
          <cell r="P1086">
            <v>0</v>
          </cell>
          <cell r="Q1086">
            <v>0</v>
          </cell>
          <cell r="R1086">
            <v>0</v>
          </cell>
          <cell r="S1086">
            <v>0</v>
          </cell>
          <cell r="T1086">
            <v>0</v>
          </cell>
          <cell r="U1086">
            <v>0</v>
          </cell>
          <cell r="V1086">
            <v>0</v>
          </cell>
          <cell r="W1086">
            <v>0</v>
          </cell>
          <cell r="X1086">
            <v>0</v>
          </cell>
          <cell r="Y1086">
            <v>5</v>
          </cell>
          <cell r="Z1086">
            <v>155975</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5</v>
          </cell>
          <cell r="AN1086">
            <v>0</v>
          </cell>
          <cell r="AO1086">
            <v>5</v>
          </cell>
        </row>
        <row r="1087">
          <cell r="D1087">
            <v>254558</v>
          </cell>
          <cell r="E1087" t="str">
            <v>Щиток сварщ.с креплен.на каску</v>
          </cell>
          <cell r="F1087" t="str">
            <v>РОСОМЗ</v>
          </cell>
          <cell r="G1087" t="str">
            <v>ТР ТС 019/2011</v>
          </cell>
          <cell r="H1087" t="str">
            <v>ШТ</v>
          </cell>
          <cell r="I1087">
            <v>8000</v>
          </cell>
          <cell r="J1087">
            <v>156</v>
          </cell>
          <cell r="K1087">
            <v>50</v>
          </cell>
          <cell r="L1087">
            <v>400000</v>
          </cell>
          <cell r="M1087">
            <v>0</v>
          </cell>
          <cell r="N1087">
            <v>0</v>
          </cell>
          <cell r="O1087">
            <v>50</v>
          </cell>
          <cell r="P1087">
            <v>400000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50</v>
          </cell>
          <cell r="AN1087">
            <v>0</v>
          </cell>
          <cell r="AO1087">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8"/>
  <sheetViews>
    <sheetView tabSelected="1" zoomScale="90" zoomScaleNormal="90" workbookViewId="0">
      <pane ySplit="9" topLeftCell="A115" activePane="bottomLeft" state="frozen"/>
      <selection activeCell="B1" sqref="B1"/>
      <selection pane="bottomLeft" activeCell="K110" sqref="K110:M110"/>
    </sheetView>
  </sheetViews>
  <sheetFormatPr defaultRowHeight="15" x14ac:dyDescent="0.25"/>
  <cols>
    <col min="1" max="1" width="0.85546875" customWidth="1"/>
    <col min="2" max="2" width="5.140625" style="9" customWidth="1"/>
    <col min="3" max="3" width="8" style="10" customWidth="1"/>
    <col min="4" max="4" width="51.85546875" style="11" customWidth="1"/>
    <col min="5" max="5" width="32" style="13" customWidth="1"/>
    <col min="6" max="6" width="11.7109375" style="11" customWidth="1"/>
    <col min="7" max="7" width="9.42578125" style="7" customWidth="1"/>
    <col min="8" max="8" width="10.5703125" style="7" customWidth="1"/>
    <col min="9" max="9" width="4.85546875" style="6" customWidth="1"/>
    <col min="10" max="10" width="8.28515625" style="6" customWidth="1"/>
    <col min="11" max="12" width="8.28515625" style="166" customWidth="1"/>
    <col min="13" max="13" width="10.42578125" style="166" customWidth="1"/>
    <col min="14" max="20" width="0" hidden="1" customWidth="1"/>
    <col min="21" max="21" width="10.42578125" customWidth="1"/>
    <col min="22" max="22" width="7.140625" customWidth="1"/>
    <col min="23" max="23" width="11.140625" customWidth="1"/>
    <col min="24" max="24" width="6.7109375" customWidth="1"/>
    <col min="25" max="25" width="8.5703125" customWidth="1"/>
  </cols>
  <sheetData>
    <row r="1" spans="1:25" s="1" customFormat="1" ht="18.75" customHeight="1" x14ac:dyDescent="0.25">
      <c r="B1" s="37"/>
      <c r="C1" s="38"/>
      <c r="D1" s="39"/>
      <c r="E1" s="12"/>
      <c r="F1" s="39"/>
      <c r="G1" s="5"/>
      <c r="H1" s="5"/>
      <c r="I1" s="5"/>
      <c r="J1" s="5"/>
      <c r="K1" s="146"/>
      <c r="L1" s="146"/>
      <c r="M1" s="193" t="s">
        <v>29</v>
      </c>
      <c r="N1" s="194"/>
      <c r="O1" s="194"/>
      <c r="P1" s="194"/>
      <c r="Q1" s="194"/>
      <c r="R1" s="194"/>
      <c r="S1" s="194"/>
      <c r="T1" s="194"/>
      <c r="U1" s="194"/>
      <c r="V1" s="194"/>
      <c r="W1" s="194"/>
      <c r="X1" s="194"/>
      <c r="Y1" s="194"/>
    </row>
    <row r="2" spans="1:25" s="28" customFormat="1" ht="15.75" customHeight="1" x14ac:dyDescent="0.25">
      <c r="A2" s="200" t="s">
        <v>30</v>
      </c>
      <c r="B2" s="200"/>
      <c r="C2" s="200"/>
      <c r="D2" s="200"/>
      <c r="E2" s="200"/>
      <c r="F2" s="200"/>
      <c r="G2" s="200"/>
      <c r="H2" s="200"/>
      <c r="I2" s="200"/>
      <c r="J2" s="200"/>
      <c r="K2" s="200"/>
      <c r="L2" s="200"/>
      <c r="M2" s="200"/>
      <c r="N2" s="200"/>
      <c r="O2" s="200"/>
      <c r="P2" s="200"/>
      <c r="Q2" s="200"/>
      <c r="R2" s="200"/>
      <c r="S2" s="200"/>
      <c r="T2" s="200"/>
      <c r="U2" s="200"/>
    </row>
    <row r="3" spans="1:25" s="28" customFormat="1" ht="13.5" customHeight="1" x14ac:dyDescent="0.2">
      <c r="C3" s="29"/>
      <c r="D3" s="29"/>
      <c r="K3" s="147"/>
      <c r="L3" s="147"/>
      <c r="M3" s="147"/>
      <c r="S3" s="47"/>
    </row>
    <row r="4" spans="1:25" s="28" customFormat="1" ht="12.75" x14ac:dyDescent="0.2">
      <c r="A4" s="201" t="s">
        <v>31</v>
      </c>
      <c r="B4" s="201"/>
      <c r="C4" s="201"/>
      <c r="D4" s="201"/>
      <c r="E4" s="48"/>
      <c r="F4" s="76"/>
      <c r="G4" s="48"/>
      <c r="K4" s="147"/>
      <c r="L4" s="147"/>
      <c r="M4" s="147"/>
    </row>
    <row r="5" spans="1:25" s="28" customFormat="1" ht="18.75" customHeight="1" x14ac:dyDescent="0.2">
      <c r="A5" s="201" t="s">
        <v>244</v>
      </c>
      <c r="B5" s="201"/>
      <c r="C5" s="201"/>
      <c r="D5" s="201"/>
      <c r="E5" s="48"/>
      <c r="F5" s="76"/>
      <c r="G5" s="48"/>
      <c r="K5" s="147"/>
      <c r="L5" s="147"/>
      <c r="M5" s="147"/>
    </row>
    <row r="6" spans="1:25" s="50" customFormat="1" ht="15" customHeight="1" thickBot="1" x14ac:dyDescent="0.3">
      <c r="A6" s="48"/>
      <c r="B6" s="49"/>
      <c r="C6" s="78"/>
      <c r="D6" s="78"/>
      <c r="E6" s="49"/>
      <c r="F6" s="49"/>
      <c r="G6" s="49"/>
      <c r="H6" s="202" t="s">
        <v>32</v>
      </c>
      <c r="I6" s="203"/>
      <c r="J6" s="203"/>
      <c r="K6" s="203"/>
      <c r="L6" s="203"/>
      <c r="M6" s="203"/>
      <c r="N6" s="203"/>
      <c r="O6" s="203"/>
      <c r="P6" s="203"/>
      <c r="Q6" s="203"/>
      <c r="R6" s="203"/>
      <c r="S6" s="203"/>
      <c r="T6" s="203"/>
      <c r="U6" s="203"/>
      <c r="V6" s="203"/>
      <c r="W6" s="203"/>
      <c r="X6" s="203"/>
      <c r="Y6" s="203"/>
    </row>
    <row r="7" spans="1:25" s="1" customFormat="1" ht="24" customHeight="1" x14ac:dyDescent="0.25">
      <c r="B7" s="204" t="s">
        <v>243</v>
      </c>
      <c r="C7" s="205"/>
      <c r="D7" s="205"/>
      <c r="E7" s="205"/>
      <c r="F7" s="206"/>
      <c r="G7" s="205"/>
      <c r="H7" s="205"/>
      <c r="I7" s="205"/>
      <c r="J7" s="205"/>
      <c r="K7" s="206"/>
      <c r="L7" s="206"/>
      <c r="M7" s="205"/>
      <c r="N7" s="198" t="s">
        <v>0</v>
      </c>
      <c r="O7" s="199"/>
      <c r="P7" s="199"/>
      <c r="Q7" s="199"/>
      <c r="R7" s="199"/>
      <c r="S7" s="199"/>
      <c r="T7" s="199"/>
      <c r="U7" s="209" t="s">
        <v>248</v>
      </c>
      <c r="V7" s="210"/>
      <c r="W7" s="211"/>
      <c r="X7" s="211"/>
      <c r="Y7" s="195" t="s">
        <v>19</v>
      </c>
    </row>
    <row r="8" spans="1:25" s="1" customFormat="1" ht="24" customHeight="1" thickBot="1" x14ac:dyDescent="0.3">
      <c r="B8" s="207" t="s">
        <v>21</v>
      </c>
      <c r="C8" s="207" t="s">
        <v>1</v>
      </c>
      <c r="D8" s="207" t="s">
        <v>12</v>
      </c>
      <c r="E8" s="207" t="s">
        <v>246</v>
      </c>
      <c r="F8" s="207" t="s">
        <v>87</v>
      </c>
      <c r="G8" s="220" t="s">
        <v>14</v>
      </c>
      <c r="H8" s="220" t="s">
        <v>15</v>
      </c>
      <c r="I8" s="207" t="s">
        <v>22</v>
      </c>
      <c r="J8" s="218" t="s">
        <v>16</v>
      </c>
      <c r="K8" s="223" t="s">
        <v>25</v>
      </c>
      <c r="L8" s="224"/>
      <c r="M8" s="225"/>
      <c r="N8" s="4"/>
      <c r="O8" s="3"/>
      <c r="P8" s="3"/>
      <c r="Q8" s="3"/>
      <c r="R8" s="3"/>
      <c r="S8" s="3"/>
      <c r="T8" s="3"/>
      <c r="U8" s="212" t="s">
        <v>249</v>
      </c>
      <c r="V8" s="213"/>
      <c r="W8" s="213"/>
      <c r="X8" s="213"/>
      <c r="Y8" s="196"/>
    </row>
    <row r="9" spans="1:25" s="1" customFormat="1" ht="84.75" customHeight="1" x14ac:dyDescent="0.2">
      <c r="B9" s="217"/>
      <c r="C9" s="216"/>
      <c r="D9" s="216"/>
      <c r="E9" s="217"/>
      <c r="F9" s="208"/>
      <c r="G9" s="217"/>
      <c r="H9" s="217"/>
      <c r="I9" s="217"/>
      <c r="J9" s="219"/>
      <c r="K9" s="169" t="s">
        <v>245</v>
      </c>
      <c r="L9" s="169" t="s">
        <v>232</v>
      </c>
      <c r="M9" s="169" t="s">
        <v>233</v>
      </c>
      <c r="N9" s="14" t="s">
        <v>5</v>
      </c>
      <c r="O9" s="15" t="s">
        <v>6</v>
      </c>
      <c r="P9" s="15" t="s">
        <v>7</v>
      </c>
      <c r="Q9" s="15" t="s">
        <v>8</v>
      </c>
      <c r="R9" s="15" t="s">
        <v>9</v>
      </c>
      <c r="S9" s="15" t="s">
        <v>10</v>
      </c>
      <c r="T9" s="16" t="s">
        <v>11</v>
      </c>
      <c r="U9" s="173" t="s">
        <v>17</v>
      </c>
      <c r="V9" s="174" t="s">
        <v>18</v>
      </c>
      <c r="W9" s="176" t="s">
        <v>247</v>
      </c>
      <c r="X9" s="177" t="s">
        <v>20</v>
      </c>
      <c r="Y9" s="197"/>
    </row>
    <row r="10" spans="1:25" s="1" customFormat="1" ht="14.25" x14ac:dyDescent="0.25">
      <c r="B10" s="79">
        <v>1</v>
      </c>
      <c r="C10" s="79">
        <v>2</v>
      </c>
      <c r="D10" s="79">
        <v>3</v>
      </c>
      <c r="E10" s="79">
        <v>4</v>
      </c>
      <c r="F10" s="79">
        <v>5</v>
      </c>
      <c r="G10" s="79">
        <v>6</v>
      </c>
      <c r="H10" s="79">
        <v>7</v>
      </c>
      <c r="I10" s="79">
        <v>8</v>
      </c>
      <c r="J10" s="79">
        <v>9</v>
      </c>
      <c r="K10" s="189">
        <v>10</v>
      </c>
      <c r="L10" s="189">
        <v>11</v>
      </c>
      <c r="M10" s="190">
        <v>12</v>
      </c>
      <c r="N10" s="191"/>
      <c r="O10" s="191"/>
      <c r="P10" s="191"/>
      <c r="Q10" s="191"/>
      <c r="R10" s="191"/>
      <c r="S10" s="191"/>
      <c r="T10" s="191"/>
      <c r="U10" s="192">
        <v>13</v>
      </c>
      <c r="V10" s="192">
        <v>14</v>
      </c>
      <c r="W10" s="2">
        <v>15</v>
      </c>
      <c r="X10" s="191">
        <v>16</v>
      </c>
      <c r="Y10" s="2">
        <v>17</v>
      </c>
    </row>
    <row r="11" spans="1:25" s="1" customFormat="1" ht="18" customHeight="1" x14ac:dyDescent="0.25">
      <c r="B11" s="117"/>
      <c r="C11" s="118"/>
      <c r="D11" s="119" t="s">
        <v>23</v>
      </c>
      <c r="E11" s="97"/>
      <c r="F11" s="101"/>
      <c r="G11" s="97"/>
      <c r="H11" s="97"/>
      <c r="I11" s="97"/>
      <c r="J11" s="97"/>
      <c r="K11" s="148"/>
      <c r="L11" s="148"/>
      <c r="M11" s="149"/>
      <c r="N11" s="97"/>
      <c r="O11" s="97"/>
      <c r="P11" s="97"/>
      <c r="Q11" s="97"/>
      <c r="R11" s="97"/>
      <c r="S11" s="97"/>
      <c r="T11" s="97"/>
      <c r="U11" s="97"/>
      <c r="V11" s="97"/>
      <c r="W11" s="97"/>
      <c r="X11" s="97"/>
      <c r="Y11" s="98"/>
    </row>
    <row r="12" spans="1:25" s="8" customFormat="1" ht="30" customHeight="1" x14ac:dyDescent="0.2">
      <c r="B12" s="226">
        <v>1</v>
      </c>
      <c r="C12" s="227">
        <v>254112</v>
      </c>
      <c r="D12" s="228" t="s">
        <v>147</v>
      </c>
      <c r="E12" s="175" t="s">
        <v>242</v>
      </c>
      <c r="F12" s="70" t="s">
        <v>33</v>
      </c>
      <c r="G12" s="52" t="s">
        <v>23</v>
      </c>
      <c r="H12" s="52" t="s">
        <v>23</v>
      </c>
      <c r="I12" s="120" t="s">
        <v>234</v>
      </c>
      <c r="J12" s="229">
        <v>5</v>
      </c>
      <c r="K12" s="230">
        <v>5</v>
      </c>
      <c r="L12" s="230">
        <v>0</v>
      </c>
      <c r="M12" s="230">
        <f>VLOOKUP(C12,[1]МНГ!$D$912:$AO$1087,38,0)</f>
        <v>0</v>
      </c>
      <c r="N12" s="53"/>
      <c r="O12" s="53"/>
      <c r="P12" s="53"/>
      <c r="Q12" s="53"/>
      <c r="R12" s="53"/>
      <c r="S12" s="53"/>
      <c r="T12" s="54"/>
      <c r="U12" s="54"/>
      <c r="V12" s="54"/>
      <c r="W12" s="178" t="s">
        <v>33</v>
      </c>
      <c r="X12" s="54"/>
      <c r="Y12" s="54"/>
    </row>
    <row r="13" spans="1:25" s="8" customFormat="1" ht="30" customHeight="1" x14ac:dyDescent="0.2">
      <c r="B13" s="226">
        <v>2</v>
      </c>
      <c r="C13" s="227">
        <v>238836</v>
      </c>
      <c r="D13" s="228" t="s">
        <v>34</v>
      </c>
      <c r="E13" s="51" t="s">
        <v>242</v>
      </c>
      <c r="F13" s="70" t="s">
        <v>33</v>
      </c>
      <c r="G13" s="56" t="s">
        <v>23</v>
      </c>
      <c r="H13" s="56" t="s">
        <v>23</v>
      </c>
      <c r="I13" s="120" t="s">
        <v>234</v>
      </c>
      <c r="J13" s="229">
        <v>518</v>
      </c>
      <c r="K13" s="230">
        <v>275</v>
      </c>
      <c r="L13" s="230">
        <v>65</v>
      </c>
      <c r="M13" s="230">
        <v>178</v>
      </c>
      <c r="N13" s="41"/>
      <c r="O13" s="41"/>
      <c r="P13" s="41"/>
      <c r="Q13" s="41"/>
      <c r="R13" s="41"/>
      <c r="S13" s="41"/>
      <c r="T13" s="42"/>
      <c r="U13" s="42"/>
      <c r="V13" s="42"/>
      <c r="W13" s="178" t="s">
        <v>33</v>
      </c>
      <c r="X13" s="42"/>
      <c r="Y13" s="42"/>
    </row>
    <row r="14" spans="1:25" s="8" customFormat="1" ht="30" customHeight="1" x14ac:dyDescent="0.2">
      <c r="B14" s="226">
        <v>3</v>
      </c>
      <c r="C14" s="227">
        <v>500038</v>
      </c>
      <c r="D14" s="228" t="s">
        <v>35</v>
      </c>
      <c r="E14" s="51" t="s">
        <v>242</v>
      </c>
      <c r="F14" s="70" t="s">
        <v>33</v>
      </c>
      <c r="G14" s="56" t="s">
        <v>23</v>
      </c>
      <c r="H14" s="56" t="s">
        <v>23</v>
      </c>
      <c r="I14" s="120" t="s">
        <v>234</v>
      </c>
      <c r="J14" s="229">
        <v>44</v>
      </c>
      <c r="K14" s="230">
        <v>33</v>
      </c>
      <c r="L14" s="230">
        <v>4</v>
      </c>
      <c r="M14" s="230">
        <v>7</v>
      </c>
      <c r="N14" s="41"/>
      <c r="O14" s="41"/>
      <c r="P14" s="41"/>
      <c r="Q14" s="41"/>
      <c r="R14" s="41"/>
      <c r="S14" s="41"/>
      <c r="T14" s="42"/>
      <c r="U14" s="42"/>
      <c r="V14" s="42"/>
      <c r="W14" s="178" t="s">
        <v>33</v>
      </c>
      <c r="X14" s="42"/>
      <c r="Y14" s="42"/>
    </row>
    <row r="15" spans="1:25" s="8" customFormat="1" ht="30" customHeight="1" x14ac:dyDescent="0.2">
      <c r="B15" s="226">
        <v>4</v>
      </c>
      <c r="C15" s="227">
        <v>252374</v>
      </c>
      <c r="D15" s="228" t="s">
        <v>148</v>
      </c>
      <c r="E15" s="51" t="s">
        <v>242</v>
      </c>
      <c r="F15" s="70" t="s">
        <v>33</v>
      </c>
      <c r="G15" s="56" t="s">
        <v>23</v>
      </c>
      <c r="H15" s="56" t="s">
        <v>23</v>
      </c>
      <c r="I15" s="120" t="s">
        <v>235</v>
      </c>
      <c r="J15" s="229">
        <v>1435</v>
      </c>
      <c r="K15" s="230">
        <v>1435</v>
      </c>
      <c r="L15" s="230">
        <v>0</v>
      </c>
      <c r="M15" s="230">
        <v>0</v>
      </c>
      <c r="N15" s="41"/>
      <c r="O15" s="41"/>
      <c r="P15" s="41"/>
      <c r="Q15" s="41"/>
      <c r="R15" s="41"/>
      <c r="S15" s="41"/>
      <c r="T15" s="42"/>
      <c r="U15" s="42"/>
      <c r="V15" s="42"/>
      <c r="W15" s="178" t="s">
        <v>33</v>
      </c>
      <c r="X15" s="42"/>
      <c r="Y15" s="42"/>
    </row>
    <row r="16" spans="1:25" s="8" customFormat="1" ht="30" customHeight="1" x14ac:dyDescent="0.2">
      <c r="B16" s="226">
        <v>5</v>
      </c>
      <c r="C16" s="227">
        <v>252401</v>
      </c>
      <c r="D16" s="228" t="s">
        <v>128</v>
      </c>
      <c r="E16" s="51" t="s">
        <v>242</v>
      </c>
      <c r="F16" s="70" t="s">
        <v>33</v>
      </c>
      <c r="G16" s="56" t="s">
        <v>23</v>
      </c>
      <c r="H16" s="56" t="s">
        <v>23</v>
      </c>
      <c r="I16" s="120" t="s">
        <v>235</v>
      </c>
      <c r="J16" s="229">
        <v>100</v>
      </c>
      <c r="K16" s="230">
        <v>100</v>
      </c>
      <c r="L16" s="230">
        <v>0</v>
      </c>
      <c r="M16" s="230">
        <v>0</v>
      </c>
      <c r="N16" s="41"/>
      <c r="O16" s="41"/>
      <c r="P16" s="41"/>
      <c r="Q16" s="41"/>
      <c r="R16" s="41"/>
      <c r="S16" s="41"/>
      <c r="T16" s="42"/>
      <c r="U16" s="42"/>
      <c r="V16" s="42"/>
      <c r="W16" s="178" t="s">
        <v>33</v>
      </c>
      <c r="X16" s="42"/>
      <c r="Y16" s="42"/>
    </row>
    <row r="17" spans="2:25" s="8" customFormat="1" ht="30" customHeight="1" x14ac:dyDescent="0.2">
      <c r="B17" s="226">
        <v>6</v>
      </c>
      <c r="C17" s="227">
        <v>249492</v>
      </c>
      <c r="D17" s="231" t="s">
        <v>129</v>
      </c>
      <c r="E17" s="51" t="s">
        <v>242</v>
      </c>
      <c r="F17" s="70" t="s">
        <v>33</v>
      </c>
      <c r="G17" s="56" t="s">
        <v>23</v>
      </c>
      <c r="H17" s="56" t="s">
        <v>23</v>
      </c>
      <c r="I17" s="120" t="s">
        <v>235</v>
      </c>
      <c r="J17" s="229">
        <v>1335</v>
      </c>
      <c r="K17" s="230">
        <v>1335</v>
      </c>
      <c r="L17" s="230">
        <v>0</v>
      </c>
      <c r="M17" s="230">
        <v>0</v>
      </c>
      <c r="N17" s="41"/>
      <c r="O17" s="41"/>
      <c r="P17" s="41"/>
      <c r="Q17" s="41"/>
      <c r="R17" s="41"/>
      <c r="S17" s="41"/>
      <c r="T17" s="42"/>
      <c r="U17" s="42"/>
      <c r="V17" s="42"/>
      <c r="W17" s="178" t="s">
        <v>33</v>
      </c>
      <c r="X17" s="42"/>
      <c r="Y17" s="42"/>
    </row>
    <row r="18" spans="2:25" s="8" customFormat="1" ht="30" customHeight="1" x14ac:dyDescent="0.2">
      <c r="B18" s="226">
        <v>7</v>
      </c>
      <c r="C18" s="227">
        <v>222795</v>
      </c>
      <c r="D18" s="228" t="s">
        <v>36</v>
      </c>
      <c r="E18" s="51" t="s">
        <v>242</v>
      </c>
      <c r="F18" s="70" t="s">
        <v>33</v>
      </c>
      <c r="G18" s="56" t="s">
        <v>23</v>
      </c>
      <c r="H18" s="56" t="s">
        <v>23</v>
      </c>
      <c r="I18" s="120" t="s">
        <v>236</v>
      </c>
      <c r="J18" s="229">
        <v>300</v>
      </c>
      <c r="K18" s="230">
        <v>100</v>
      </c>
      <c r="L18" s="230">
        <v>0</v>
      </c>
      <c r="M18" s="230">
        <f>VLOOKUP(C18,[1]МНГ!$D$912:$AO$1087,38,0)</f>
        <v>200</v>
      </c>
      <c r="N18" s="41"/>
      <c r="O18" s="41"/>
      <c r="P18" s="41"/>
      <c r="Q18" s="41"/>
      <c r="R18" s="41"/>
      <c r="S18" s="41"/>
      <c r="T18" s="42"/>
      <c r="U18" s="42"/>
      <c r="V18" s="42"/>
      <c r="W18" s="178" t="s">
        <v>33</v>
      </c>
      <c r="X18" s="42"/>
      <c r="Y18" s="42"/>
    </row>
    <row r="19" spans="2:25" s="8" customFormat="1" ht="30" customHeight="1" x14ac:dyDescent="0.2">
      <c r="B19" s="226">
        <v>8</v>
      </c>
      <c r="C19" s="227">
        <v>191930</v>
      </c>
      <c r="D19" s="228" t="s">
        <v>37</v>
      </c>
      <c r="E19" s="51" t="s">
        <v>242</v>
      </c>
      <c r="F19" s="70" t="s">
        <v>33</v>
      </c>
      <c r="G19" s="56" t="s">
        <v>23</v>
      </c>
      <c r="H19" s="56" t="s">
        <v>23</v>
      </c>
      <c r="I19" s="120" t="s">
        <v>234</v>
      </c>
      <c r="J19" s="229">
        <v>7</v>
      </c>
      <c r="K19" s="230">
        <v>7</v>
      </c>
      <c r="L19" s="230">
        <v>0</v>
      </c>
      <c r="M19" s="230">
        <f>VLOOKUP(C19,[1]МНГ!$D$912:$AO$1087,38,0)</f>
        <v>0</v>
      </c>
      <c r="N19" s="41"/>
      <c r="O19" s="41"/>
      <c r="P19" s="41"/>
      <c r="Q19" s="41"/>
      <c r="R19" s="41"/>
      <c r="S19" s="41"/>
      <c r="T19" s="42"/>
      <c r="U19" s="42"/>
      <c r="V19" s="42"/>
      <c r="W19" s="178" t="s">
        <v>33</v>
      </c>
      <c r="X19" s="42"/>
      <c r="Y19" s="42"/>
    </row>
    <row r="20" spans="2:25" s="8" customFormat="1" ht="30" customHeight="1" x14ac:dyDescent="0.2">
      <c r="B20" s="226">
        <v>9</v>
      </c>
      <c r="C20" s="227">
        <v>138371</v>
      </c>
      <c r="D20" s="228" t="s">
        <v>38</v>
      </c>
      <c r="E20" s="51" t="s">
        <v>242</v>
      </c>
      <c r="F20" s="70" t="s">
        <v>33</v>
      </c>
      <c r="G20" s="56" t="s">
        <v>23</v>
      </c>
      <c r="H20" s="56" t="s">
        <v>23</v>
      </c>
      <c r="I20" s="120" t="s">
        <v>234</v>
      </c>
      <c r="J20" s="229">
        <v>105</v>
      </c>
      <c r="K20" s="230">
        <v>37</v>
      </c>
      <c r="L20" s="230">
        <v>14</v>
      </c>
      <c r="M20" s="230">
        <f>VLOOKUP(C20,[1]МНГ!$D$912:$AO$1087,38,0)</f>
        <v>54</v>
      </c>
      <c r="N20" s="41"/>
      <c r="O20" s="41"/>
      <c r="P20" s="41"/>
      <c r="Q20" s="41"/>
      <c r="R20" s="41"/>
      <c r="S20" s="41"/>
      <c r="T20" s="42"/>
      <c r="U20" s="42"/>
      <c r="V20" s="42"/>
      <c r="W20" s="178" t="s">
        <v>33</v>
      </c>
      <c r="X20" s="42"/>
      <c r="Y20" s="42"/>
    </row>
    <row r="21" spans="2:25" s="8" customFormat="1" ht="30" customHeight="1" x14ac:dyDescent="0.2">
      <c r="B21" s="226">
        <v>10</v>
      </c>
      <c r="C21" s="227">
        <v>500117</v>
      </c>
      <c r="D21" s="228" t="s">
        <v>39</v>
      </c>
      <c r="E21" s="51" t="s">
        <v>242</v>
      </c>
      <c r="F21" s="70" t="s">
        <v>33</v>
      </c>
      <c r="G21" s="56" t="s">
        <v>23</v>
      </c>
      <c r="H21" s="56" t="s">
        <v>23</v>
      </c>
      <c r="I21" s="120" t="s">
        <v>234</v>
      </c>
      <c r="J21" s="229">
        <v>7200</v>
      </c>
      <c r="K21" s="230">
        <v>3300</v>
      </c>
      <c r="L21" s="230">
        <v>300</v>
      </c>
      <c r="M21" s="230">
        <f>VLOOKUP(C21,[1]МНГ!$D$912:$AO$1087,38,0)</f>
        <v>3600</v>
      </c>
      <c r="N21" s="41"/>
      <c r="O21" s="41"/>
      <c r="P21" s="41"/>
      <c r="Q21" s="41"/>
      <c r="R21" s="41"/>
      <c r="S21" s="41"/>
      <c r="T21" s="42"/>
      <c r="U21" s="42"/>
      <c r="V21" s="42"/>
      <c r="W21" s="178" t="s">
        <v>33</v>
      </c>
      <c r="X21" s="42"/>
      <c r="Y21" s="42"/>
    </row>
    <row r="22" spans="2:25" s="8" customFormat="1" ht="30" customHeight="1" x14ac:dyDescent="0.2">
      <c r="B22" s="226">
        <v>11</v>
      </c>
      <c r="C22" s="227">
        <v>253730</v>
      </c>
      <c r="D22" s="228" t="s">
        <v>149</v>
      </c>
      <c r="E22" s="51" t="s">
        <v>242</v>
      </c>
      <c r="F22" s="70" t="s">
        <v>33</v>
      </c>
      <c r="G22" s="56" t="s">
        <v>23</v>
      </c>
      <c r="H22" s="56" t="s">
        <v>23</v>
      </c>
      <c r="I22" s="120" t="s">
        <v>234</v>
      </c>
      <c r="J22" s="229">
        <v>500</v>
      </c>
      <c r="K22" s="230">
        <v>500</v>
      </c>
      <c r="L22" s="230">
        <v>0</v>
      </c>
      <c r="M22" s="230">
        <f>VLOOKUP(C22,[1]МНГ!$D$912:$AO$1087,38,0)</f>
        <v>0</v>
      </c>
      <c r="N22" s="41"/>
      <c r="O22" s="41"/>
      <c r="P22" s="41"/>
      <c r="Q22" s="41"/>
      <c r="R22" s="41"/>
      <c r="S22" s="41"/>
      <c r="T22" s="42"/>
      <c r="U22" s="42"/>
      <c r="V22" s="42"/>
      <c r="W22" s="178" t="s">
        <v>33</v>
      </c>
      <c r="X22" s="42"/>
      <c r="Y22" s="42"/>
    </row>
    <row r="23" spans="2:25" s="8" customFormat="1" ht="30" customHeight="1" x14ac:dyDescent="0.2">
      <c r="B23" s="226">
        <v>12</v>
      </c>
      <c r="C23" s="227">
        <v>238677</v>
      </c>
      <c r="D23" s="231" t="s">
        <v>150</v>
      </c>
      <c r="E23" s="51" t="s">
        <v>242</v>
      </c>
      <c r="F23" s="70" t="s">
        <v>33</v>
      </c>
      <c r="G23" s="56" t="s">
        <v>23</v>
      </c>
      <c r="H23" s="56" t="s">
        <v>23</v>
      </c>
      <c r="I23" s="120" t="s">
        <v>234</v>
      </c>
      <c r="J23" s="229">
        <v>100</v>
      </c>
      <c r="K23" s="230">
        <v>25</v>
      </c>
      <c r="L23" s="230">
        <v>25</v>
      </c>
      <c r="M23" s="230">
        <f>VLOOKUP(C23,[1]МНГ!$D$912:$AO$1087,38,0)</f>
        <v>50</v>
      </c>
      <c r="N23" s="41"/>
      <c r="O23" s="41"/>
      <c r="P23" s="41"/>
      <c r="Q23" s="41"/>
      <c r="R23" s="41"/>
      <c r="S23" s="41"/>
      <c r="T23" s="42"/>
      <c r="U23" s="42"/>
      <c r="V23" s="42"/>
      <c r="W23" s="178" t="s">
        <v>33</v>
      </c>
      <c r="X23" s="42"/>
      <c r="Y23" s="42"/>
    </row>
    <row r="24" spans="2:25" s="8" customFormat="1" ht="30" customHeight="1" x14ac:dyDescent="0.2">
      <c r="B24" s="226">
        <v>13</v>
      </c>
      <c r="C24" s="227">
        <v>242895</v>
      </c>
      <c r="D24" s="228" t="s">
        <v>40</v>
      </c>
      <c r="E24" s="51" t="s">
        <v>242</v>
      </c>
      <c r="F24" s="70" t="s">
        <v>33</v>
      </c>
      <c r="G24" s="56" t="s">
        <v>23</v>
      </c>
      <c r="H24" s="56" t="s">
        <v>23</v>
      </c>
      <c r="I24" s="120" t="s">
        <v>234</v>
      </c>
      <c r="J24" s="229">
        <v>58</v>
      </c>
      <c r="K24" s="230">
        <v>0</v>
      </c>
      <c r="L24" s="230">
        <v>38</v>
      </c>
      <c r="M24" s="230">
        <f>VLOOKUP(C24,[1]МНГ!$D$912:$AO$1087,38,0)</f>
        <v>20</v>
      </c>
      <c r="N24" s="41"/>
      <c r="O24" s="41"/>
      <c r="P24" s="41"/>
      <c r="Q24" s="41"/>
      <c r="R24" s="41"/>
      <c r="S24" s="41"/>
      <c r="T24" s="42"/>
      <c r="U24" s="42"/>
      <c r="V24" s="42"/>
      <c r="W24" s="178" t="s">
        <v>33</v>
      </c>
      <c r="X24" s="42"/>
      <c r="Y24" s="42"/>
    </row>
    <row r="25" spans="2:25" s="8" customFormat="1" ht="30" customHeight="1" x14ac:dyDescent="0.2">
      <c r="B25" s="226">
        <v>14</v>
      </c>
      <c r="C25" s="227">
        <v>510526</v>
      </c>
      <c r="D25" s="228" t="s">
        <v>41</v>
      </c>
      <c r="E25" s="51" t="s">
        <v>242</v>
      </c>
      <c r="F25" s="70" t="s">
        <v>33</v>
      </c>
      <c r="G25" s="56" t="s">
        <v>23</v>
      </c>
      <c r="H25" s="56" t="s">
        <v>23</v>
      </c>
      <c r="I25" s="120" t="s">
        <v>234</v>
      </c>
      <c r="J25" s="229">
        <v>90</v>
      </c>
      <c r="K25" s="230">
        <v>20</v>
      </c>
      <c r="L25" s="230">
        <v>25</v>
      </c>
      <c r="M25" s="230">
        <f>VLOOKUP(C25,[1]МНГ!$D$912:$AO$1087,38,0)</f>
        <v>45</v>
      </c>
      <c r="N25" s="41"/>
      <c r="O25" s="41"/>
      <c r="P25" s="41"/>
      <c r="Q25" s="41"/>
      <c r="R25" s="41"/>
      <c r="S25" s="41"/>
      <c r="T25" s="42"/>
      <c r="U25" s="42"/>
      <c r="V25" s="42"/>
      <c r="W25" s="178" t="s">
        <v>33</v>
      </c>
      <c r="X25" s="42"/>
      <c r="Y25" s="42"/>
    </row>
    <row r="26" spans="2:25" s="8" customFormat="1" ht="30" customHeight="1" x14ac:dyDescent="0.2">
      <c r="B26" s="226">
        <v>15</v>
      </c>
      <c r="C26" s="227">
        <v>249630</v>
      </c>
      <c r="D26" s="228" t="s">
        <v>42</v>
      </c>
      <c r="E26" s="51" t="s">
        <v>242</v>
      </c>
      <c r="F26" s="70" t="s">
        <v>33</v>
      </c>
      <c r="G26" s="56" t="s">
        <v>23</v>
      </c>
      <c r="H26" s="56" t="s">
        <v>23</v>
      </c>
      <c r="I26" s="120" t="s">
        <v>234</v>
      </c>
      <c r="J26" s="229">
        <v>4</v>
      </c>
      <c r="K26" s="230">
        <v>0</v>
      </c>
      <c r="L26" s="230">
        <v>4</v>
      </c>
      <c r="M26" s="230">
        <v>0</v>
      </c>
      <c r="N26" s="41"/>
      <c r="O26" s="41"/>
      <c r="P26" s="41"/>
      <c r="Q26" s="41"/>
      <c r="R26" s="41"/>
      <c r="S26" s="41"/>
      <c r="T26" s="42"/>
      <c r="U26" s="42"/>
      <c r="V26" s="42"/>
      <c r="W26" s="178" t="s">
        <v>33</v>
      </c>
      <c r="X26" s="42"/>
      <c r="Y26" s="42"/>
    </row>
    <row r="27" spans="2:25" s="8" customFormat="1" ht="30" customHeight="1" x14ac:dyDescent="0.2">
      <c r="B27" s="226">
        <v>16</v>
      </c>
      <c r="C27" s="227">
        <v>247314</v>
      </c>
      <c r="D27" s="231" t="s">
        <v>151</v>
      </c>
      <c r="E27" s="51" t="s">
        <v>242</v>
      </c>
      <c r="F27" s="70" t="s">
        <v>33</v>
      </c>
      <c r="G27" s="56" t="s">
        <v>23</v>
      </c>
      <c r="H27" s="56" t="s">
        <v>23</v>
      </c>
      <c r="I27" s="121" t="s">
        <v>234</v>
      </c>
      <c r="J27" s="229">
        <v>45</v>
      </c>
      <c r="K27" s="230">
        <v>35</v>
      </c>
      <c r="L27" s="230">
        <v>10</v>
      </c>
      <c r="M27" s="230">
        <f>VLOOKUP(C27,[1]МНГ!$D$912:$AO$1087,38,0)</f>
        <v>0</v>
      </c>
      <c r="N27" s="41"/>
      <c r="O27" s="41"/>
      <c r="P27" s="41"/>
      <c r="Q27" s="41"/>
      <c r="R27" s="41"/>
      <c r="S27" s="41"/>
      <c r="T27" s="42"/>
      <c r="U27" s="42"/>
      <c r="V27" s="42"/>
      <c r="W27" s="178" t="s">
        <v>33</v>
      </c>
      <c r="X27" s="42"/>
      <c r="Y27" s="42"/>
    </row>
    <row r="28" spans="2:25" s="8" customFormat="1" ht="30" customHeight="1" x14ac:dyDescent="0.2">
      <c r="B28" s="226">
        <v>17</v>
      </c>
      <c r="C28" s="227">
        <v>246263</v>
      </c>
      <c r="D28" s="228" t="s">
        <v>43</v>
      </c>
      <c r="E28" s="51" t="s">
        <v>242</v>
      </c>
      <c r="F28" s="70" t="s">
        <v>33</v>
      </c>
      <c r="G28" s="56" t="s">
        <v>23</v>
      </c>
      <c r="H28" s="56" t="s">
        <v>23</v>
      </c>
      <c r="I28" s="120" t="s">
        <v>237</v>
      </c>
      <c r="J28" s="229">
        <v>40</v>
      </c>
      <c r="K28" s="230">
        <v>10</v>
      </c>
      <c r="L28" s="230">
        <v>10</v>
      </c>
      <c r="M28" s="230">
        <f>VLOOKUP(C28,[1]МНГ!$D$912:$AO$1087,38,0)</f>
        <v>20</v>
      </c>
      <c r="N28" s="41"/>
      <c r="O28" s="41"/>
      <c r="P28" s="41"/>
      <c r="Q28" s="41"/>
      <c r="R28" s="41"/>
      <c r="S28" s="41"/>
      <c r="T28" s="42"/>
      <c r="U28" s="42"/>
      <c r="V28" s="42"/>
      <c r="W28" s="178" t="s">
        <v>33</v>
      </c>
      <c r="X28" s="42"/>
      <c r="Y28" s="42"/>
    </row>
    <row r="29" spans="2:25" s="8" customFormat="1" ht="30" customHeight="1" x14ac:dyDescent="0.2">
      <c r="B29" s="226">
        <v>18</v>
      </c>
      <c r="C29" s="227">
        <v>246264</v>
      </c>
      <c r="D29" s="228" t="s">
        <v>44</v>
      </c>
      <c r="E29" s="51" t="s">
        <v>242</v>
      </c>
      <c r="F29" s="70" t="s">
        <v>33</v>
      </c>
      <c r="G29" s="56" t="s">
        <v>23</v>
      </c>
      <c r="H29" s="56" t="s">
        <v>23</v>
      </c>
      <c r="I29" s="120" t="s">
        <v>237</v>
      </c>
      <c r="J29" s="229">
        <v>60</v>
      </c>
      <c r="K29" s="230">
        <v>15</v>
      </c>
      <c r="L29" s="230">
        <v>20</v>
      </c>
      <c r="M29" s="230">
        <f>VLOOKUP(C29,[1]МНГ!$D$912:$AO$1087,38,0)</f>
        <v>25</v>
      </c>
      <c r="N29" s="41"/>
      <c r="O29" s="41"/>
      <c r="P29" s="41"/>
      <c r="Q29" s="41"/>
      <c r="R29" s="41"/>
      <c r="S29" s="41"/>
      <c r="T29" s="42"/>
      <c r="U29" s="42"/>
      <c r="V29" s="42"/>
      <c r="W29" s="178" t="s">
        <v>33</v>
      </c>
      <c r="X29" s="42"/>
      <c r="Y29" s="42"/>
    </row>
    <row r="30" spans="2:25" s="8" customFormat="1" ht="30" customHeight="1" x14ac:dyDescent="0.2">
      <c r="B30" s="226">
        <v>19</v>
      </c>
      <c r="C30" s="227">
        <v>246265</v>
      </c>
      <c r="D30" s="228" t="s">
        <v>45</v>
      </c>
      <c r="E30" s="51" t="s">
        <v>242</v>
      </c>
      <c r="F30" s="70" t="s">
        <v>33</v>
      </c>
      <c r="G30" s="56" t="s">
        <v>23</v>
      </c>
      <c r="H30" s="56" t="s">
        <v>23</v>
      </c>
      <c r="I30" s="120" t="s">
        <v>237</v>
      </c>
      <c r="J30" s="229">
        <v>50</v>
      </c>
      <c r="K30" s="230">
        <v>15</v>
      </c>
      <c r="L30" s="230">
        <v>15</v>
      </c>
      <c r="M30" s="230">
        <f>VLOOKUP(C30,[1]МНГ!$D$912:$AO$1087,38,0)</f>
        <v>20</v>
      </c>
      <c r="N30" s="41"/>
      <c r="O30" s="41"/>
      <c r="P30" s="41"/>
      <c r="Q30" s="41"/>
      <c r="R30" s="41"/>
      <c r="S30" s="41"/>
      <c r="T30" s="42"/>
      <c r="U30" s="42"/>
      <c r="V30" s="42"/>
      <c r="W30" s="178" t="s">
        <v>33</v>
      </c>
      <c r="X30" s="42"/>
      <c r="Y30" s="42"/>
    </row>
    <row r="31" spans="2:25" s="8" customFormat="1" ht="30" customHeight="1" x14ac:dyDescent="0.2">
      <c r="B31" s="226">
        <v>20</v>
      </c>
      <c r="C31" s="227">
        <v>238753</v>
      </c>
      <c r="D31" s="228" t="s">
        <v>46</v>
      </c>
      <c r="E31" s="51" t="s">
        <v>242</v>
      </c>
      <c r="F31" s="70" t="s">
        <v>33</v>
      </c>
      <c r="G31" s="56" t="s">
        <v>23</v>
      </c>
      <c r="H31" s="56" t="s">
        <v>23</v>
      </c>
      <c r="I31" s="120" t="s">
        <v>239</v>
      </c>
      <c r="J31" s="229">
        <v>134600</v>
      </c>
      <c r="K31" s="230">
        <v>134600</v>
      </c>
      <c r="L31" s="230">
        <v>0</v>
      </c>
      <c r="M31" s="230">
        <f>VLOOKUP(C31,[1]МНГ!$D$912:$AO$1087,38,0)</f>
        <v>44600</v>
      </c>
      <c r="N31" s="41"/>
      <c r="O31" s="41"/>
      <c r="P31" s="41"/>
      <c r="Q31" s="41"/>
      <c r="R31" s="41"/>
      <c r="S31" s="41"/>
      <c r="T31" s="42"/>
      <c r="U31" s="42"/>
      <c r="V31" s="42"/>
      <c r="W31" s="178" t="s">
        <v>33</v>
      </c>
      <c r="X31" s="42"/>
      <c r="Y31" s="42"/>
    </row>
    <row r="32" spans="2:25" s="8" customFormat="1" ht="30" customHeight="1" x14ac:dyDescent="0.2">
      <c r="B32" s="226">
        <v>21</v>
      </c>
      <c r="C32" s="227">
        <v>247233</v>
      </c>
      <c r="D32" s="228" t="s">
        <v>131</v>
      </c>
      <c r="E32" s="51" t="s">
        <v>242</v>
      </c>
      <c r="F32" s="70" t="s">
        <v>33</v>
      </c>
      <c r="G32" s="56" t="s">
        <v>23</v>
      </c>
      <c r="H32" s="56" t="s">
        <v>23</v>
      </c>
      <c r="I32" s="120" t="s">
        <v>239</v>
      </c>
      <c r="J32" s="229">
        <v>2400000</v>
      </c>
      <c r="K32" s="230">
        <v>1200000</v>
      </c>
      <c r="L32" s="230">
        <v>0</v>
      </c>
      <c r="M32" s="230">
        <f>VLOOKUP(C32,[1]МНГ!$D$912:$AO$1087,38,0)</f>
        <v>1200000</v>
      </c>
      <c r="N32" s="41"/>
      <c r="O32" s="41"/>
      <c r="P32" s="41"/>
      <c r="Q32" s="41"/>
      <c r="R32" s="41"/>
      <c r="S32" s="41"/>
      <c r="T32" s="42"/>
      <c r="U32" s="42"/>
      <c r="V32" s="42"/>
      <c r="W32" s="178" t="s">
        <v>33</v>
      </c>
      <c r="X32" s="42"/>
      <c r="Y32" s="42"/>
    </row>
    <row r="33" spans="2:25" s="8" customFormat="1" ht="30" customHeight="1" x14ac:dyDescent="0.2">
      <c r="B33" s="226">
        <v>22</v>
      </c>
      <c r="C33" s="227">
        <v>252442</v>
      </c>
      <c r="D33" s="228" t="s">
        <v>132</v>
      </c>
      <c r="E33" s="51" t="s">
        <v>242</v>
      </c>
      <c r="F33" s="70" t="s">
        <v>33</v>
      </c>
      <c r="G33" s="56" t="s">
        <v>23</v>
      </c>
      <c r="H33" s="56" t="s">
        <v>23</v>
      </c>
      <c r="I33" s="120" t="s">
        <v>239</v>
      </c>
      <c r="J33" s="229">
        <v>70000</v>
      </c>
      <c r="K33" s="230">
        <v>17500</v>
      </c>
      <c r="L33" s="230">
        <v>17500</v>
      </c>
      <c r="M33" s="230">
        <f>VLOOKUP(C33,[1]МНГ!$D$912:$AO$1087,38,0)</f>
        <v>35000</v>
      </c>
      <c r="N33" s="41"/>
      <c r="O33" s="41"/>
      <c r="P33" s="41"/>
      <c r="Q33" s="41"/>
      <c r="R33" s="41"/>
      <c r="S33" s="41"/>
      <c r="T33" s="42"/>
      <c r="U33" s="42"/>
      <c r="V33" s="42"/>
      <c r="W33" s="178" t="s">
        <v>33</v>
      </c>
      <c r="X33" s="42"/>
      <c r="Y33" s="42"/>
    </row>
    <row r="34" spans="2:25" s="8" customFormat="1" ht="30" customHeight="1" x14ac:dyDescent="0.2">
      <c r="B34" s="226">
        <v>23</v>
      </c>
      <c r="C34" s="227">
        <v>253844</v>
      </c>
      <c r="D34" s="228" t="s">
        <v>152</v>
      </c>
      <c r="E34" s="51" t="s">
        <v>242</v>
      </c>
      <c r="F34" s="70" t="s">
        <v>33</v>
      </c>
      <c r="G34" s="56" t="s">
        <v>23</v>
      </c>
      <c r="H34" s="56" t="s">
        <v>23</v>
      </c>
      <c r="I34" s="120" t="s">
        <v>239</v>
      </c>
      <c r="J34" s="229">
        <v>1060</v>
      </c>
      <c r="K34" s="230">
        <v>355</v>
      </c>
      <c r="L34" s="230">
        <v>355</v>
      </c>
      <c r="M34" s="230">
        <v>350</v>
      </c>
      <c r="N34" s="41"/>
      <c r="O34" s="41"/>
      <c r="P34" s="41"/>
      <c r="Q34" s="41"/>
      <c r="R34" s="41"/>
      <c r="S34" s="41"/>
      <c r="T34" s="42"/>
      <c r="U34" s="42"/>
      <c r="V34" s="42"/>
      <c r="W34" s="178" t="s">
        <v>33</v>
      </c>
      <c r="X34" s="42"/>
      <c r="Y34" s="42"/>
    </row>
    <row r="35" spans="2:25" s="8" customFormat="1" ht="30" customHeight="1" x14ac:dyDescent="0.2">
      <c r="B35" s="226">
        <v>24</v>
      </c>
      <c r="C35" s="227">
        <v>238832</v>
      </c>
      <c r="D35" s="231" t="s">
        <v>153</v>
      </c>
      <c r="E35" s="51" t="s">
        <v>242</v>
      </c>
      <c r="F35" s="70" t="s">
        <v>33</v>
      </c>
      <c r="G35" s="56" t="s">
        <v>23</v>
      </c>
      <c r="H35" s="56" t="s">
        <v>23</v>
      </c>
      <c r="I35" s="121" t="s">
        <v>234</v>
      </c>
      <c r="J35" s="229">
        <v>211200</v>
      </c>
      <c r="K35" s="230">
        <v>67800</v>
      </c>
      <c r="L35" s="230">
        <v>37800</v>
      </c>
      <c r="M35" s="230">
        <f>VLOOKUP(C35,[1]МНГ!$D$912:$AO$1087,38,0)</f>
        <v>105600</v>
      </c>
      <c r="N35" s="41"/>
      <c r="O35" s="41"/>
      <c r="P35" s="41"/>
      <c r="Q35" s="41"/>
      <c r="R35" s="41"/>
      <c r="S35" s="41"/>
      <c r="T35" s="42"/>
      <c r="U35" s="42"/>
      <c r="V35" s="42"/>
      <c r="W35" s="178" t="s">
        <v>33</v>
      </c>
      <c r="X35" s="42"/>
      <c r="Y35" s="42"/>
    </row>
    <row r="36" spans="2:25" s="8" customFormat="1" ht="30" customHeight="1" x14ac:dyDescent="0.2">
      <c r="B36" s="226">
        <v>25</v>
      </c>
      <c r="C36" s="227">
        <v>200022</v>
      </c>
      <c r="D36" s="228" t="s">
        <v>154</v>
      </c>
      <c r="E36" s="51" t="s">
        <v>242</v>
      </c>
      <c r="F36" s="70" t="s">
        <v>33</v>
      </c>
      <c r="G36" s="56" t="s">
        <v>23</v>
      </c>
      <c r="H36" s="56" t="s">
        <v>23</v>
      </c>
      <c r="I36" s="120" t="s">
        <v>239</v>
      </c>
      <c r="J36" s="229">
        <v>105000</v>
      </c>
      <c r="K36" s="230">
        <v>25000</v>
      </c>
      <c r="L36" s="230">
        <v>30000</v>
      </c>
      <c r="M36" s="230">
        <f>VLOOKUP(C36,[1]МНГ!$D$912:$AO$1087,38,0)</f>
        <v>50000</v>
      </c>
      <c r="N36" s="41"/>
      <c r="O36" s="41"/>
      <c r="P36" s="41"/>
      <c r="Q36" s="41"/>
      <c r="R36" s="41"/>
      <c r="S36" s="41"/>
      <c r="T36" s="42"/>
      <c r="U36" s="42"/>
      <c r="V36" s="42"/>
      <c r="W36" s="178" t="s">
        <v>33</v>
      </c>
      <c r="X36" s="42"/>
      <c r="Y36" s="42"/>
    </row>
    <row r="37" spans="2:25" s="8" customFormat="1" ht="30" customHeight="1" x14ac:dyDescent="0.2">
      <c r="B37" s="226">
        <v>26</v>
      </c>
      <c r="C37" s="227">
        <v>238834</v>
      </c>
      <c r="D37" s="231" t="s">
        <v>155</v>
      </c>
      <c r="E37" s="51" t="s">
        <v>242</v>
      </c>
      <c r="F37" s="70" t="s">
        <v>33</v>
      </c>
      <c r="G37" s="56" t="s">
        <v>23</v>
      </c>
      <c r="H37" s="56" t="s">
        <v>23</v>
      </c>
      <c r="I37" s="120" t="s">
        <v>239</v>
      </c>
      <c r="J37" s="229">
        <v>1812</v>
      </c>
      <c r="K37" s="230">
        <v>453</v>
      </c>
      <c r="L37" s="230">
        <v>453</v>
      </c>
      <c r="M37" s="230">
        <f>VLOOKUP(C37,[1]МНГ!$D$912:$AO$1087,38,0)</f>
        <v>906</v>
      </c>
      <c r="N37" s="41"/>
      <c r="O37" s="41"/>
      <c r="P37" s="41"/>
      <c r="Q37" s="41"/>
      <c r="R37" s="41"/>
      <c r="S37" s="41"/>
      <c r="T37" s="42"/>
      <c r="U37" s="42"/>
      <c r="V37" s="42"/>
      <c r="W37" s="178" t="s">
        <v>33</v>
      </c>
      <c r="X37" s="42"/>
      <c r="Y37" s="42"/>
    </row>
    <row r="38" spans="2:25" s="8" customFormat="1" ht="30" customHeight="1" x14ac:dyDescent="0.2">
      <c r="B38" s="226">
        <v>27</v>
      </c>
      <c r="C38" s="227">
        <v>252403</v>
      </c>
      <c r="D38" s="228" t="s">
        <v>133</v>
      </c>
      <c r="E38" s="51" t="s">
        <v>242</v>
      </c>
      <c r="F38" s="70" t="s">
        <v>33</v>
      </c>
      <c r="G38" s="56" t="s">
        <v>23</v>
      </c>
      <c r="H38" s="56" t="s">
        <v>23</v>
      </c>
      <c r="I38" s="120" t="s">
        <v>239</v>
      </c>
      <c r="J38" s="229">
        <v>602250</v>
      </c>
      <c r="K38" s="230">
        <v>146750</v>
      </c>
      <c r="L38" s="230">
        <v>374900</v>
      </c>
      <c r="M38" s="230">
        <f>VLOOKUP(C38,[1]МНГ!$D$912:$AO$1087,38,0)</f>
        <v>80600</v>
      </c>
      <c r="N38" s="41"/>
      <c r="O38" s="41"/>
      <c r="P38" s="41"/>
      <c r="Q38" s="41"/>
      <c r="R38" s="41"/>
      <c r="S38" s="41"/>
      <c r="T38" s="42"/>
      <c r="U38" s="42"/>
      <c r="V38" s="42"/>
      <c r="W38" s="178" t="s">
        <v>33</v>
      </c>
      <c r="X38" s="42"/>
      <c r="Y38" s="42"/>
    </row>
    <row r="39" spans="2:25" s="8" customFormat="1" ht="30" customHeight="1" x14ac:dyDescent="0.2">
      <c r="B39" s="226">
        <v>28</v>
      </c>
      <c r="C39" s="227">
        <v>253427</v>
      </c>
      <c r="D39" s="228" t="s">
        <v>157</v>
      </c>
      <c r="E39" s="51" t="s">
        <v>242</v>
      </c>
      <c r="F39" s="70" t="s">
        <v>33</v>
      </c>
      <c r="G39" s="56" t="s">
        <v>23</v>
      </c>
      <c r="H39" s="56" t="s">
        <v>23</v>
      </c>
      <c r="I39" s="120" t="s">
        <v>239</v>
      </c>
      <c r="J39" s="229">
        <v>18000</v>
      </c>
      <c r="K39" s="230">
        <v>5000</v>
      </c>
      <c r="L39" s="230">
        <v>4000</v>
      </c>
      <c r="M39" s="230">
        <f>VLOOKUP(C39,[1]МНГ!$D$912:$AO$1087,38,0)</f>
        <v>9000</v>
      </c>
      <c r="N39" s="41"/>
      <c r="O39" s="41"/>
      <c r="P39" s="41"/>
      <c r="Q39" s="41"/>
      <c r="R39" s="41"/>
      <c r="S39" s="41"/>
      <c r="T39" s="42"/>
      <c r="U39" s="42"/>
      <c r="V39" s="42"/>
      <c r="W39" s="178" t="s">
        <v>33</v>
      </c>
      <c r="X39" s="42"/>
      <c r="Y39" s="42"/>
    </row>
    <row r="40" spans="2:25" s="8" customFormat="1" ht="30" customHeight="1" x14ac:dyDescent="0.2">
      <c r="B40" s="226">
        <v>29</v>
      </c>
      <c r="C40" s="227">
        <v>253494</v>
      </c>
      <c r="D40" s="228" t="s">
        <v>158</v>
      </c>
      <c r="E40" s="51" t="s">
        <v>242</v>
      </c>
      <c r="F40" s="70" t="s">
        <v>33</v>
      </c>
      <c r="G40" s="56" t="s">
        <v>23</v>
      </c>
      <c r="H40" s="56" t="s">
        <v>23</v>
      </c>
      <c r="I40" s="120" t="s">
        <v>239</v>
      </c>
      <c r="J40" s="229">
        <v>40</v>
      </c>
      <c r="K40" s="230">
        <v>30</v>
      </c>
      <c r="L40" s="230">
        <v>10</v>
      </c>
      <c r="M40" s="230">
        <f>VLOOKUP(C40,[1]МНГ!$D$912:$AO$1087,38,0)</f>
        <v>0</v>
      </c>
      <c r="N40" s="41"/>
      <c r="O40" s="41"/>
      <c r="P40" s="41"/>
      <c r="Q40" s="41"/>
      <c r="R40" s="41"/>
      <c r="S40" s="41"/>
      <c r="T40" s="42"/>
      <c r="U40" s="42"/>
      <c r="V40" s="42"/>
      <c r="W40" s="178" t="s">
        <v>33</v>
      </c>
      <c r="X40" s="42"/>
      <c r="Y40" s="42"/>
    </row>
    <row r="41" spans="2:25" s="8" customFormat="1" ht="30" customHeight="1" x14ac:dyDescent="0.2">
      <c r="B41" s="226">
        <v>30</v>
      </c>
      <c r="C41" s="227">
        <v>510290</v>
      </c>
      <c r="D41" s="231" t="s">
        <v>159</v>
      </c>
      <c r="E41" s="51" t="s">
        <v>242</v>
      </c>
      <c r="F41" s="70" t="s">
        <v>33</v>
      </c>
      <c r="G41" s="56" t="s">
        <v>23</v>
      </c>
      <c r="H41" s="56" t="s">
        <v>23</v>
      </c>
      <c r="I41" s="121" t="s">
        <v>234</v>
      </c>
      <c r="J41" s="229">
        <v>38</v>
      </c>
      <c r="K41" s="230">
        <v>12</v>
      </c>
      <c r="L41" s="230">
        <v>10</v>
      </c>
      <c r="M41" s="230">
        <v>16</v>
      </c>
      <c r="N41" s="41"/>
      <c r="O41" s="41"/>
      <c r="P41" s="41"/>
      <c r="Q41" s="41"/>
      <c r="R41" s="41"/>
      <c r="S41" s="41"/>
      <c r="T41" s="42"/>
      <c r="U41" s="42"/>
      <c r="V41" s="42"/>
      <c r="W41" s="178" t="s">
        <v>33</v>
      </c>
      <c r="X41" s="42"/>
      <c r="Y41" s="42"/>
    </row>
    <row r="42" spans="2:25" s="8" customFormat="1" ht="30" customHeight="1" x14ac:dyDescent="0.2">
      <c r="B42" s="226">
        <v>31</v>
      </c>
      <c r="C42" s="227">
        <v>717285</v>
      </c>
      <c r="D42" s="228" t="s">
        <v>47</v>
      </c>
      <c r="E42" s="51" t="s">
        <v>242</v>
      </c>
      <c r="F42" s="70" t="s">
        <v>33</v>
      </c>
      <c r="G42" s="56" t="s">
        <v>23</v>
      </c>
      <c r="H42" s="56" t="s">
        <v>23</v>
      </c>
      <c r="I42" s="120" t="s">
        <v>234</v>
      </c>
      <c r="J42" s="229">
        <v>10</v>
      </c>
      <c r="K42" s="230">
        <v>5</v>
      </c>
      <c r="L42" s="230">
        <v>5</v>
      </c>
      <c r="M42" s="230">
        <f>VLOOKUP(C42,[1]МНГ!$D$912:$AO$1087,38,0)</f>
        <v>0</v>
      </c>
      <c r="N42" s="41"/>
      <c r="O42" s="41"/>
      <c r="P42" s="41"/>
      <c r="Q42" s="41"/>
      <c r="R42" s="41"/>
      <c r="S42" s="41"/>
      <c r="T42" s="42"/>
      <c r="U42" s="42"/>
      <c r="V42" s="42"/>
      <c r="W42" s="178" t="s">
        <v>33</v>
      </c>
      <c r="X42" s="42"/>
      <c r="Y42" s="42"/>
    </row>
    <row r="43" spans="2:25" s="8" customFormat="1" ht="30" customHeight="1" x14ac:dyDescent="0.2">
      <c r="B43" s="226">
        <v>32</v>
      </c>
      <c r="C43" s="227">
        <v>252972</v>
      </c>
      <c r="D43" s="228" t="s">
        <v>48</v>
      </c>
      <c r="E43" s="51" t="s">
        <v>242</v>
      </c>
      <c r="F43" s="70" t="s">
        <v>33</v>
      </c>
      <c r="G43" s="56" t="s">
        <v>23</v>
      </c>
      <c r="H43" s="56" t="s">
        <v>23</v>
      </c>
      <c r="I43" s="120" t="s">
        <v>234</v>
      </c>
      <c r="J43" s="229">
        <v>15</v>
      </c>
      <c r="K43" s="230">
        <v>15</v>
      </c>
      <c r="L43" s="230">
        <v>0</v>
      </c>
      <c r="M43" s="230">
        <f>VLOOKUP(C43,[1]МНГ!$D$912:$AO$1087,38,0)</f>
        <v>0</v>
      </c>
      <c r="N43" s="41"/>
      <c r="O43" s="41"/>
      <c r="P43" s="41"/>
      <c r="Q43" s="41"/>
      <c r="R43" s="41"/>
      <c r="S43" s="41"/>
      <c r="T43" s="42"/>
      <c r="U43" s="42"/>
      <c r="V43" s="42"/>
      <c r="W43" s="178" t="s">
        <v>33</v>
      </c>
      <c r="X43" s="42"/>
      <c r="Y43" s="42"/>
    </row>
    <row r="44" spans="2:25" s="8" customFormat="1" ht="30" customHeight="1" x14ac:dyDescent="0.2">
      <c r="B44" s="226">
        <v>33</v>
      </c>
      <c r="C44" s="227">
        <v>506757</v>
      </c>
      <c r="D44" s="231" t="s">
        <v>160</v>
      </c>
      <c r="E44" s="51" t="s">
        <v>242</v>
      </c>
      <c r="F44" s="70" t="s">
        <v>33</v>
      </c>
      <c r="G44" s="56" t="s">
        <v>23</v>
      </c>
      <c r="H44" s="56" t="s">
        <v>23</v>
      </c>
      <c r="I44" s="120" t="s">
        <v>234</v>
      </c>
      <c r="J44" s="229">
        <v>265</v>
      </c>
      <c r="K44" s="230">
        <v>265</v>
      </c>
      <c r="L44" s="230">
        <v>0</v>
      </c>
      <c r="M44" s="230">
        <v>0</v>
      </c>
      <c r="N44" s="41"/>
      <c r="O44" s="41"/>
      <c r="P44" s="41"/>
      <c r="Q44" s="41"/>
      <c r="R44" s="41"/>
      <c r="S44" s="41"/>
      <c r="T44" s="42"/>
      <c r="U44" s="42"/>
      <c r="V44" s="42"/>
      <c r="W44" s="178" t="s">
        <v>33</v>
      </c>
      <c r="X44" s="42"/>
      <c r="Y44" s="42"/>
    </row>
    <row r="45" spans="2:25" s="8" customFormat="1" ht="30" customHeight="1" x14ac:dyDescent="0.2">
      <c r="B45" s="226">
        <v>34</v>
      </c>
      <c r="C45" s="227">
        <v>248685</v>
      </c>
      <c r="D45" s="228" t="s">
        <v>49</v>
      </c>
      <c r="E45" s="51" t="s">
        <v>242</v>
      </c>
      <c r="F45" s="70" t="s">
        <v>33</v>
      </c>
      <c r="G45" s="56" t="s">
        <v>23</v>
      </c>
      <c r="H45" s="56" t="s">
        <v>23</v>
      </c>
      <c r="I45" s="120" t="s">
        <v>237</v>
      </c>
      <c r="J45" s="229">
        <v>60</v>
      </c>
      <c r="K45" s="230">
        <v>30</v>
      </c>
      <c r="L45" s="230">
        <v>0</v>
      </c>
      <c r="M45" s="230">
        <f>VLOOKUP(C45,[1]МНГ!$D$912:$AO$1087,38,0)</f>
        <v>30</v>
      </c>
      <c r="N45" s="41"/>
      <c r="O45" s="41"/>
      <c r="P45" s="41"/>
      <c r="Q45" s="41"/>
      <c r="R45" s="41"/>
      <c r="S45" s="41"/>
      <c r="T45" s="42"/>
      <c r="U45" s="42"/>
      <c r="V45" s="42"/>
      <c r="W45" s="178" t="s">
        <v>33</v>
      </c>
      <c r="X45" s="42"/>
      <c r="Y45" s="42"/>
    </row>
    <row r="46" spans="2:25" s="8" customFormat="1" ht="30" customHeight="1" x14ac:dyDescent="0.2">
      <c r="B46" s="226">
        <v>35</v>
      </c>
      <c r="C46" s="227">
        <v>248009</v>
      </c>
      <c r="D46" s="228" t="s">
        <v>50</v>
      </c>
      <c r="E46" s="51" t="s">
        <v>242</v>
      </c>
      <c r="F46" s="70" t="s">
        <v>33</v>
      </c>
      <c r="G46" s="56" t="s">
        <v>23</v>
      </c>
      <c r="H46" s="56" t="s">
        <v>23</v>
      </c>
      <c r="I46" s="120" t="s">
        <v>234</v>
      </c>
      <c r="J46" s="229">
        <v>146</v>
      </c>
      <c r="K46" s="230">
        <v>73</v>
      </c>
      <c r="L46" s="230">
        <v>73</v>
      </c>
      <c r="M46" s="230">
        <v>0</v>
      </c>
      <c r="N46" s="41"/>
      <c r="O46" s="41"/>
      <c r="P46" s="41"/>
      <c r="Q46" s="41"/>
      <c r="R46" s="41"/>
      <c r="S46" s="41"/>
      <c r="T46" s="42"/>
      <c r="U46" s="42"/>
      <c r="V46" s="42"/>
      <c r="W46" s="178" t="s">
        <v>33</v>
      </c>
      <c r="X46" s="42"/>
      <c r="Y46" s="42"/>
    </row>
    <row r="47" spans="2:25" s="8" customFormat="1" ht="30" customHeight="1" x14ac:dyDescent="0.2">
      <c r="B47" s="226">
        <v>36</v>
      </c>
      <c r="C47" s="227">
        <v>500997</v>
      </c>
      <c r="D47" s="228" t="s">
        <v>51</v>
      </c>
      <c r="E47" s="51" t="s">
        <v>242</v>
      </c>
      <c r="F47" s="70" t="s">
        <v>33</v>
      </c>
      <c r="G47" s="56" t="s">
        <v>23</v>
      </c>
      <c r="H47" s="56" t="s">
        <v>23</v>
      </c>
      <c r="I47" s="120" t="s">
        <v>238</v>
      </c>
      <c r="J47" s="229">
        <v>850</v>
      </c>
      <c r="K47" s="230">
        <v>850</v>
      </c>
      <c r="L47" s="230">
        <v>0</v>
      </c>
      <c r="M47" s="230">
        <v>0</v>
      </c>
      <c r="N47" s="41"/>
      <c r="O47" s="41"/>
      <c r="P47" s="41"/>
      <c r="Q47" s="41"/>
      <c r="R47" s="41"/>
      <c r="S47" s="41"/>
      <c r="T47" s="42"/>
      <c r="U47" s="42"/>
      <c r="V47" s="42"/>
      <c r="W47" s="178" t="s">
        <v>33</v>
      </c>
      <c r="X47" s="42"/>
      <c r="Y47" s="42"/>
    </row>
    <row r="48" spans="2:25" s="8" customFormat="1" ht="30" customHeight="1" x14ac:dyDescent="0.2">
      <c r="B48" s="226">
        <v>37</v>
      </c>
      <c r="C48" s="227">
        <v>229635</v>
      </c>
      <c r="D48" s="228" t="s">
        <v>161</v>
      </c>
      <c r="E48" s="51" t="s">
        <v>242</v>
      </c>
      <c r="F48" s="70" t="s">
        <v>33</v>
      </c>
      <c r="G48" s="56" t="s">
        <v>23</v>
      </c>
      <c r="H48" s="56" t="s">
        <v>23</v>
      </c>
      <c r="I48" s="120" t="s">
        <v>238</v>
      </c>
      <c r="J48" s="229">
        <v>1110</v>
      </c>
      <c r="K48" s="230">
        <v>385</v>
      </c>
      <c r="L48" s="230">
        <v>275</v>
      </c>
      <c r="M48" s="230">
        <f>VLOOKUP(C48,[1]МНГ!$D$912:$AO$1087,38,0)</f>
        <v>450</v>
      </c>
      <c r="N48" s="41"/>
      <c r="O48" s="41"/>
      <c r="P48" s="41"/>
      <c r="Q48" s="41"/>
      <c r="R48" s="41"/>
      <c r="S48" s="41"/>
      <c r="T48" s="42"/>
      <c r="U48" s="42"/>
      <c r="V48" s="42"/>
      <c r="W48" s="178" t="s">
        <v>33</v>
      </c>
      <c r="X48" s="42"/>
      <c r="Y48" s="42"/>
    </row>
    <row r="49" spans="2:25" s="8" customFormat="1" ht="30" customHeight="1" x14ac:dyDescent="0.2">
      <c r="B49" s="226">
        <v>38</v>
      </c>
      <c r="C49" s="227">
        <v>229634</v>
      </c>
      <c r="D49" s="231" t="s">
        <v>162</v>
      </c>
      <c r="E49" s="51" t="s">
        <v>242</v>
      </c>
      <c r="F49" s="70" t="s">
        <v>33</v>
      </c>
      <c r="G49" s="56" t="s">
        <v>23</v>
      </c>
      <c r="H49" s="56" t="s">
        <v>23</v>
      </c>
      <c r="I49" s="120" t="s">
        <v>234</v>
      </c>
      <c r="J49" s="229">
        <v>10</v>
      </c>
      <c r="K49" s="230">
        <v>10</v>
      </c>
      <c r="L49" s="230">
        <v>0</v>
      </c>
      <c r="M49" s="230">
        <f>VLOOKUP(C49,[1]МНГ!$D$912:$AO$1087,38,0)</f>
        <v>0</v>
      </c>
      <c r="N49" s="41"/>
      <c r="O49" s="41"/>
      <c r="P49" s="41"/>
      <c r="Q49" s="41"/>
      <c r="R49" s="41"/>
      <c r="S49" s="41"/>
      <c r="T49" s="42"/>
      <c r="U49" s="42"/>
      <c r="V49" s="42"/>
      <c r="W49" s="178" t="s">
        <v>33</v>
      </c>
      <c r="X49" s="42"/>
      <c r="Y49" s="42"/>
    </row>
    <row r="50" spans="2:25" s="8" customFormat="1" ht="30" customHeight="1" x14ac:dyDescent="0.2">
      <c r="B50" s="226">
        <v>39</v>
      </c>
      <c r="C50" s="227">
        <v>251841</v>
      </c>
      <c r="D50" s="228" t="s">
        <v>163</v>
      </c>
      <c r="E50" s="51" t="s">
        <v>242</v>
      </c>
      <c r="F50" s="70" t="s">
        <v>33</v>
      </c>
      <c r="G50" s="56" t="s">
        <v>23</v>
      </c>
      <c r="H50" s="56" t="s">
        <v>23</v>
      </c>
      <c r="I50" s="120" t="s">
        <v>234</v>
      </c>
      <c r="J50" s="229">
        <v>40</v>
      </c>
      <c r="K50" s="230">
        <v>20</v>
      </c>
      <c r="L50" s="230">
        <v>0</v>
      </c>
      <c r="M50" s="230">
        <f>VLOOKUP(C50,[1]МНГ!$D$912:$AO$1087,38,0)</f>
        <v>20</v>
      </c>
      <c r="N50" s="41"/>
      <c r="O50" s="41"/>
      <c r="P50" s="41"/>
      <c r="Q50" s="41"/>
      <c r="R50" s="41"/>
      <c r="S50" s="41"/>
      <c r="T50" s="42"/>
      <c r="U50" s="42"/>
      <c r="V50" s="42"/>
      <c r="W50" s="178" t="s">
        <v>33</v>
      </c>
      <c r="X50" s="42"/>
      <c r="Y50" s="42"/>
    </row>
    <row r="51" spans="2:25" s="8" customFormat="1" ht="30" customHeight="1" x14ac:dyDescent="0.2">
      <c r="B51" s="226">
        <v>40</v>
      </c>
      <c r="C51" s="227">
        <v>253147</v>
      </c>
      <c r="D51" s="228" t="s">
        <v>164</v>
      </c>
      <c r="E51" s="51" t="s">
        <v>242</v>
      </c>
      <c r="F51" s="70" t="s">
        <v>33</v>
      </c>
      <c r="G51" s="56" t="s">
        <v>23</v>
      </c>
      <c r="H51" s="56" t="s">
        <v>23</v>
      </c>
      <c r="I51" s="120" t="s">
        <v>234</v>
      </c>
      <c r="J51" s="229">
        <v>107</v>
      </c>
      <c r="K51" s="230">
        <v>70</v>
      </c>
      <c r="L51" s="230">
        <v>0</v>
      </c>
      <c r="M51" s="230">
        <f>VLOOKUP(C51,[1]МНГ!$D$912:$AO$1087,38,0)</f>
        <v>37</v>
      </c>
      <c r="N51" s="43"/>
      <c r="O51" s="43"/>
      <c r="P51" s="43"/>
      <c r="Q51" s="43"/>
      <c r="R51" s="43"/>
      <c r="S51" s="43"/>
      <c r="T51" s="42"/>
      <c r="U51" s="42"/>
      <c r="V51" s="42"/>
      <c r="W51" s="178" t="s">
        <v>33</v>
      </c>
      <c r="X51" s="42"/>
      <c r="Y51" s="42"/>
    </row>
    <row r="52" spans="2:25" s="8" customFormat="1" ht="30" customHeight="1" x14ac:dyDescent="0.2">
      <c r="B52" s="226">
        <v>41</v>
      </c>
      <c r="C52" s="227">
        <v>253411</v>
      </c>
      <c r="D52" s="187" t="s">
        <v>165</v>
      </c>
      <c r="E52" s="51" t="s">
        <v>242</v>
      </c>
      <c r="F52" s="70" t="s">
        <v>33</v>
      </c>
      <c r="G52" s="56" t="s">
        <v>23</v>
      </c>
      <c r="H52" s="56" t="s">
        <v>23</v>
      </c>
      <c r="I52" s="120" t="s">
        <v>234</v>
      </c>
      <c r="J52" s="229">
        <v>30</v>
      </c>
      <c r="K52" s="230">
        <v>15</v>
      </c>
      <c r="L52" s="230">
        <v>0</v>
      </c>
      <c r="M52" s="230">
        <f>VLOOKUP(C52,[1]МНГ!$D$912:$AO$1087,38,0)</f>
        <v>15</v>
      </c>
      <c r="N52" s="43"/>
      <c r="O52" s="43"/>
      <c r="P52" s="43"/>
      <c r="Q52" s="43"/>
      <c r="R52" s="43"/>
      <c r="S52" s="43"/>
      <c r="T52" s="42"/>
      <c r="U52" s="42"/>
      <c r="V52" s="42"/>
      <c r="W52" s="178" t="s">
        <v>33</v>
      </c>
      <c r="X52" s="42"/>
      <c r="Y52" s="42"/>
    </row>
    <row r="53" spans="2:25" s="8" customFormat="1" ht="30" customHeight="1" x14ac:dyDescent="0.2">
      <c r="B53" s="226">
        <v>42</v>
      </c>
      <c r="C53" s="232">
        <v>253410</v>
      </c>
      <c r="D53" s="228" t="s">
        <v>126</v>
      </c>
      <c r="E53" s="51" t="s">
        <v>242</v>
      </c>
      <c r="F53" s="70" t="s">
        <v>33</v>
      </c>
      <c r="G53" s="56" t="s">
        <v>23</v>
      </c>
      <c r="H53" s="56" t="s">
        <v>23</v>
      </c>
      <c r="I53" s="120" t="s">
        <v>234</v>
      </c>
      <c r="J53" s="229">
        <v>30</v>
      </c>
      <c r="K53" s="230">
        <v>30</v>
      </c>
      <c r="L53" s="230">
        <v>0</v>
      </c>
      <c r="M53" s="230">
        <f>VLOOKUP(C53,[1]МНГ!$D$912:$AO$1087,38,0)</f>
        <v>0</v>
      </c>
      <c r="N53" s="43"/>
      <c r="O53" s="43"/>
      <c r="P53" s="43"/>
      <c r="Q53" s="43"/>
      <c r="R53" s="43"/>
      <c r="S53" s="43"/>
      <c r="T53" s="42"/>
      <c r="U53" s="42"/>
      <c r="V53" s="42"/>
      <c r="W53" s="178" t="s">
        <v>33</v>
      </c>
      <c r="X53" s="42"/>
      <c r="Y53" s="42"/>
    </row>
    <row r="54" spans="2:25" s="8" customFormat="1" ht="30" customHeight="1" x14ac:dyDescent="0.2">
      <c r="B54" s="226">
        <v>43</v>
      </c>
      <c r="C54" s="232">
        <v>249432</v>
      </c>
      <c r="D54" s="228" t="s">
        <v>127</v>
      </c>
      <c r="E54" s="51" t="s">
        <v>242</v>
      </c>
      <c r="F54" s="70" t="s">
        <v>33</v>
      </c>
      <c r="G54" s="56" t="s">
        <v>23</v>
      </c>
      <c r="H54" s="56" t="s">
        <v>23</v>
      </c>
      <c r="I54" s="120" t="s">
        <v>234</v>
      </c>
      <c r="J54" s="229">
        <v>30</v>
      </c>
      <c r="K54" s="230">
        <v>15</v>
      </c>
      <c r="L54" s="230">
        <v>0</v>
      </c>
      <c r="M54" s="230">
        <f>VLOOKUP(C54,[1]МНГ!$D$912:$AO$1087,38,0)</f>
        <v>15</v>
      </c>
      <c r="N54" s="43"/>
      <c r="O54" s="43"/>
      <c r="P54" s="43"/>
      <c r="Q54" s="43"/>
      <c r="R54" s="43"/>
      <c r="S54" s="43"/>
      <c r="T54" s="42"/>
      <c r="U54" s="42"/>
      <c r="V54" s="42"/>
      <c r="W54" s="178" t="s">
        <v>33</v>
      </c>
      <c r="X54" s="42"/>
      <c r="Y54" s="42"/>
    </row>
    <row r="55" spans="2:25" s="8" customFormat="1" ht="35.25" customHeight="1" x14ac:dyDescent="0.2">
      <c r="B55" s="226">
        <v>44</v>
      </c>
      <c r="C55" s="227">
        <v>251262</v>
      </c>
      <c r="D55" s="188" t="s">
        <v>250</v>
      </c>
      <c r="E55" s="186" t="s">
        <v>242</v>
      </c>
      <c r="F55" s="70" t="s">
        <v>33</v>
      </c>
      <c r="G55" s="56" t="s">
        <v>23</v>
      </c>
      <c r="H55" s="56" t="s">
        <v>23</v>
      </c>
      <c r="I55" s="120" t="s">
        <v>234</v>
      </c>
      <c r="J55" s="229">
        <v>300</v>
      </c>
      <c r="K55" s="230">
        <v>100</v>
      </c>
      <c r="L55" s="230">
        <v>100</v>
      </c>
      <c r="M55" s="230">
        <f>VLOOKUP(C55,[1]МНГ!$D$912:$AO$1087,38,0)</f>
        <v>100</v>
      </c>
      <c r="N55" s="43"/>
      <c r="O55" s="43"/>
      <c r="P55" s="43"/>
      <c r="Q55" s="43"/>
      <c r="R55" s="43"/>
      <c r="S55" s="43"/>
      <c r="T55" s="42"/>
      <c r="U55" s="42"/>
      <c r="V55" s="42"/>
      <c r="W55" s="178" t="s">
        <v>33</v>
      </c>
      <c r="X55" s="42"/>
      <c r="Y55" s="42"/>
    </row>
    <row r="56" spans="2:25" s="8" customFormat="1" ht="43.5" customHeight="1" x14ac:dyDescent="0.2">
      <c r="B56" s="226">
        <v>45</v>
      </c>
      <c r="C56" s="227">
        <v>501166</v>
      </c>
      <c r="D56" s="228" t="s">
        <v>52</v>
      </c>
      <c r="E56" s="186" t="s">
        <v>242</v>
      </c>
      <c r="F56" s="70" t="s">
        <v>33</v>
      </c>
      <c r="G56" s="56" t="s">
        <v>23</v>
      </c>
      <c r="H56" s="56" t="s">
        <v>23</v>
      </c>
      <c r="I56" s="120" t="s">
        <v>234</v>
      </c>
      <c r="J56" s="229">
        <v>1</v>
      </c>
      <c r="K56" s="230">
        <v>1</v>
      </c>
      <c r="L56" s="230">
        <v>0</v>
      </c>
      <c r="M56" s="230">
        <f>VLOOKUP(C56,[1]МНГ!$D$912:$AO$1087,38,0)</f>
        <v>0</v>
      </c>
      <c r="N56" s="43"/>
      <c r="O56" s="43"/>
      <c r="P56" s="43"/>
      <c r="Q56" s="43"/>
      <c r="R56" s="43"/>
      <c r="S56" s="41"/>
      <c r="T56" s="42"/>
      <c r="U56" s="42"/>
      <c r="V56" s="42"/>
      <c r="W56" s="178" t="s">
        <v>33</v>
      </c>
      <c r="X56" s="42"/>
      <c r="Y56" s="42"/>
    </row>
    <row r="57" spans="2:25" s="8" customFormat="1" ht="30" customHeight="1" x14ac:dyDescent="0.2">
      <c r="B57" s="226">
        <v>46</v>
      </c>
      <c r="C57" s="227">
        <v>228407</v>
      </c>
      <c r="D57" s="231" t="s">
        <v>166</v>
      </c>
      <c r="E57" s="51" t="s">
        <v>242</v>
      </c>
      <c r="F57" s="70" t="s">
        <v>33</v>
      </c>
      <c r="G57" s="56" t="s">
        <v>23</v>
      </c>
      <c r="H57" s="56" t="s">
        <v>23</v>
      </c>
      <c r="I57" s="120" t="s">
        <v>234</v>
      </c>
      <c r="J57" s="229">
        <v>372400</v>
      </c>
      <c r="K57" s="230">
        <v>140600</v>
      </c>
      <c r="L57" s="230">
        <v>80600</v>
      </c>
      <c r="M57" s="230">
        <f>VLOOKUP(C57,[1]МНГ!$D$912:$AO$1087,38,0)</f>
        <v>151200</v>
      </c>
      <c r="N57" s="43"/>
      <c r="O57" s="43"/>
      <c r="P57" s="43"/>
      <c r="Q57" s="43"/>
      <c r="R57" s="43"/>
      <c r="S57" s="43"/>
      <c r="T57" s="42"/>
      <c r="U57" s="42"/>
      <c r="V57" s="42"/>
      <c r="W57" s="178" t="s">
        <v>33</v>
      </c>
      <c r="X57" s="42"/>
      <c r="Y57" s="42"/>
    </row>
    <row r="58" spans="2:25" s="8" customFormat="1" ht="30" customHeight="1" x14ac:dyDescent="0.2">
      <c r="B58" s="226">
        <v>47</v>
      </c>
      <c r="C58" s="227">
        <v>253428</v>
      </c>
      <c r="D58" s="228" t="s">
        <v>167</v>
      </c>
      <c r="E58" s="51" t="s">
        <v>242</v>
      </c>
      <c r="F58" s="70" t="s">
        <v>33</v>
      </c>
      <c r="G58" s="56" t="s">
        <v>23</v>
      </c>
      <c r="H58" s="56" t="s">
        <v>23</v>
      </c>
      <c r="I58" s="120" t="s">
        <v>234</v>
      </c>
      <c r="J58" s="229">
        <v>30000</v>
      </c>
      <c r="K58" s="230">
        <v>8048</v>
      </c>
      <c r="L58" s="230">
        <v>7048</v>
      </c>
      <c r="M58" s="230">
        <v>14904</v>
      </c>
      <c r="N58" s="43"/>
      <c r="O58" s="43"/>
      <c r="P58" s="43"/>
      <c r="Q58" s="43"/>
      <c r="R58" s="43"/>
      <c r="S58" s="43"/>
      <c r="T58" s="42"/>
      <c r="U58" s="42"/>
      <c r="V58" s="42"/>
      <c r="W58" s="178" t="s">
        <v>33</v>
      </c>
      <c r="X58" s="42"/>
      <c r="Y58" s="42"/>
    </row>
    <row r="59" spans="2:25" s="8" customFormat="1" ht="30" customHeight="1" x14ac:dyDescent="0.2">
      <c r="B59" s="226">
        <v>48</v>
      </c>
      <c r="C59" s="227">
        <v>227362</v>
      </c>
      <c r="D59" s="228" t="s">
        <v>168</v>
      </c>
      <c r="E59" s="51" t="s">
        <v>242</v>
      </c>
      <c r="F59" s="70" t="s">
        <v>33</v>
      </c>
      <c r="G59" s="56" t="s">
        <v>23</v>
      </c>
      <c r="H59" s="56" t="s">
        <v>23</v>
      </c>
      <c r="I59" s="120" t="s">
        <v>239</v>
      </c>
      <c r="J59" s="229">
        <v>5560</v>
      </c>
      <c r="K59" s="230">
        <v>2760</v>
      </c>
      <c r="L59" s="230">
        <v>2760</v>
      </c>
      <c r="M59" s="230">
        <f>VLOOKUP(C59,[1]МНГ!$D$912:$AO$1087,38,0)</f>
        <v>40</v>
      </c>
      <c r="N59" s="43"/>
      <c r="O59" s="43"/>
      <c r="P59" s="43"/>
      <c r="Q59" s="43"/>
      <c r="R59" s="43"/>
      <c r="S59" s="43"/>
      <c r="T59" s="42"/>
      <c r="U59" s="42"/>
      <c r="V59" s="42"/>
      <c r="W59" s="178" t="s">
        <v>33</v>
      </c>
      <c r="X59" s="42"/>
      <c r="Y59" s="42"/>
    </row>
    <row r="60" spans="2:25" s="8" customFormat="1" ht="30" customHeight="1" x14ac:dyDescent="0.2">
      <c r="B60" s="226">
        <v>49</v>
      </c>
      <c r="C60" s="227">
        <v>501204</v>
      </c>
      <c r="D60" s="228" t="s">
        <v>53</v>
      </c>
      <c r="E60" s="51" t="s">
        <v>242</v>
      </c>
      <c r="F60" s="70" t="s">
        <v>33</v>
      </c>
      <c r="G60" s="56" t="s">
        <v>23</v>
      </c>
      <c r="H60" s="56" t="s">
        <v>23</v>
      </c>
      <c r="I60" s="120" t="s">
        <v>234</v>
      </c>
      <c r="J60" s="229">
        <v>123</v>
      </c>
      <c r="K60" s="230">
        <v>60</v>
      </c>
      <c r="L60" s="230">
        <v>63</v>
      </c>
      <c r="M60" s="230">
        <f>VLOOKUP(C60,[1]МНГ!$D$912:$AO$1087,38,0)</f>
        <v>0</v>
      </c>
      <c r="N60" s="43"/>
      <c r="O60" s="43"/>
      <c r="P60" s="43"/>
      <c r="Q60" s="43"/>
      <c r="R60" s="43"/>
      <c r="S60" s="43"/>
      <c r="T60" s="42"/>
      <c r="U60" s="42"/>
      <c r="V60" s="42"/>
      <c r="W60" s="178" t="s">
        <v>33</v>
      </c>
      <c r="X60" s="42"/>
      <c r="Y60" s="42"/>
    </row>
    <row r="61" spans="2:25" s="8" customFormat="1" ht="30" customHeight="1" x14ac:dyDescent="0.2">
      <c r="B61" s="226">
        <v>50</v>
      </c>
      <c r="C61" s="227">
        <v>252743</v>
      </c>
      <c r="D61" s="228" t="s">
        <v>170</v>
      </c>
      <c r="E61" s="51" t="s">
        <v>242</v>
      </c>
      <c r="F61" s="70" t="s">
        <v>33</v>
      </c>
      <c r="G61" s="56" t="s">
        <v>23</v>
      </c>
      <c r="H61" s="56" t="s">
        <v>23</v>
      </c>
      <c r="I61" s="120" t="s">
        <v>234</v>
      </c>
      <c r="J61" s="229">
        <v>195</v>
      </c>
      <c r="K61" s="230">
        <v>195</v>
      </c>
      <c r="L61" s="230">
        <v>0</v>
      </c>
      <c r="M61" s="230">
        <v>0</v>
      </c>
      <c r="N61" s="43"/>
      <c r="O61" s="43"/>
      <c r="P61" s="43"/>
      <c r="Q61" s="43"/>
      <c r="R61" s="43"/>
      <c r="S61" s="43"/>
      <c r="T61" s="42"/>
      <c r="U61" s="42"/>
      <c r="V61" s="42"/>
      <c r="W61" s="178" t="s">
        <v>33</v>
      </c>
      <c r="X61" s="42"/>
      <c r="Y61" s="42"/>
    </row>
    <row r="62" spans="2:25" s="8" customFormat="1" ht="30" customHeight="1" x14ac:dyDescent="0.2">
      <c r="B62" s="226">
        <v>51</v>
      </c>
      <c r="C62" s="227">
        <v>252742</v>
      </c>
      <c r="D62" s="228" t="s">
        <v>171</v>
      </c>
      <c r="E62" s="51" t="s">
        <v>242</v>
      </c>
      <c r="F62" s="70" t="s">
        <v>33</v>
      </c>
      <c r="G62" s="56" t="s">
        <v>23</v>
      </c>
      <c r="H62" s="56" t="s">
        <v>23</v>
      </c>
      <c r="I62" s="120" t="s">
        <v>238</v>
      </c>
      <c r="J62" s="229">
        <v>148</v>
      </c>
      <c r="K62" s="230">
        <v>148</v>
      </c>
      <c r="L62" s="230">
        <v>0</v>
      </c>
      <c r="M62" s="230">
        <v>0</v>
      </c>
      <c r="N62" s="41"/>
      <c r="O62" s="41"/>
      <c r="P62" s="41"/>
      <c r="Q62" s="41"/>
      <c r="R62" s="41"/>
      <c r="S62" s="41"/>
      <c r="T62" s="42"/>
      <c r="U62" s="42"/>
      <c r="V62" s="42"/>
      <c r="W62" s="178" t="s">
        <v>33</v>
      </c>
      <c r="X62" s="42"/>
      <c r="Y62" s="42"/>
    </row>
    <row r="63" spans="2:25" s="8" customFormat="1" ht="30" customHeight="1" x14ac:dyDescent="0.2">
      <c r="B63" s="226">
        <v>52</v>
      </c>
      <c r="C63" s="227">
        <v>248177</v>
      </c>
      <c r="D63" s="228" t="s">
        <v>172</v>
      </c>
      <c r="E63" s="51" t="s">
        <v>242</v>
      </c>
      <c r="F63" s="70" t="s">
        <v>33</v>
      </c>
      <c r="G63" s="56" t="s">
        <v>23</v>
      </c>
      <c r="H63" s="56" t="s">
        <v>23</v>
      </c>
      <c r="I63" s="120" t="s">
        <v>238</v>
      </c>
      <c r="J63" s="229">
        <v>60</v>
      </c>
      <c r="K63" s="230">
        <v>60</v>
      </c>
      <c r="L63" s="230">
        <v>0</v>
      </c>
      <c r="M63" s="230">
        <f>VLOOKUP(C63,[1]МНГ!$D$912:$AO$1087,38,0)</f>
        <v>0</v>
      </c>
      <c r="N63" s="41"/>
      <c r="O63" s="41"/>
      <c r="P63" s="41"/>
      <c r="Q63" s="41"/>
      <c r="R63" s="41"/>
      <c r="S63" s="41"/>
      <c r="T63" s="42"/>
      <c r="U63" s="42"/>
      <c r="V63" s="42"/>
      <c r="W63" s="178" t="s">
        <v>33</v>
      </c>
      <c r="X63" s="42"/>
      <c r="Y63" s="42"/>
    </row>
    <row r="64" spans="2:25" s="8" customFormat="1" ht="30" customHeight="1" x14ac:dyDescent="0.2">
      <c r="B64" s="226">
        <v>53</v>
      </c>
      <c r="C64" s="227">
        <v>248178</v>
      </c>
      <c r="D64" s="228" t="s">
        <v>173</v>
      </c>
      <c r="E64" s="51" t="s">
        <v>242</v>
      </c>
      <c r="F64" s="70" t="s">
        <v>33</v>
      </c>
      <c r="G64" s="56" t="s">
        <v>23</v>
      </c>
      <c r="H64" s="56" t="s">
        <v>23</v>
      </c>
      <c r="I64" s="120" t="s">
        <v>238</v>
      </c>
      <c r="J64" s="229">
        <v>560</v>
      </c>
      <c r="K64" s="230">
        <v>250</v>
      </c>
      <c r="L64" s="230">
        <v>0</v>
      </c>
      <c r="M64" s="230">
        <f>VLOOKUP(C64,[1]МНГ!$D$912:$AO$1087,38,0)</f>
        <v>310</v>
      </c>
      <c r="N64" s="41"/>
      <c r="O64" s="41"/>
      <c r="P64" s="41"/>
      <c r="Q64" s="41"/>
      <c r="R64" s="41"/>
      <c r="S64" s="41"/>
      <c r="T64" s="42"/>
      <c r="U64" s="42"/>
      <c r="V64" s="42"/>
      <c r="W64" s="178" t="s">
        <v>33</v>
      </c>
      <c r="X64" s="42"/>
      <c r="Y64" s="42"/>
    </row>
    <row r="65" spans="2:25" s="8" customFormat="1" ht="30" customHeight="1" x14ac:dyDescent="0.2">
      <c r="B65" s="226">
        <v>54</v>
      </c>
      <c r="C65" s="227">
        <v>200027</v>
      </c>
      <c r="D65" s="228" t="s">
        <v>174</v>
      </c>
      <c r="E65" s="51" t="s">
        <v>242</v>
      </c>
      <c r="F65" s="70" t="s">
        <v>33</v>
      </c>
      <c r="G65" s="56" t="s">
        <v>23</v>
      </c>
      <c r="H65" s="56" t="s">
        <v>23</v>
      </c>
      <c r="I65" s="120" t="s">
        <v>238</v>
      </c>
      <c r="J65" s="229">
        <v>6760</v>
      </c>
      <c r="K65" s="230">
        <v>0</v>
      </c>
      <c r="L65" s="230">
        <v>3380</v>
      </c>
      <c r="M65" s="230">
        <f>VLOOKUP(C65,[1]МНГ!$D$912:$AO$1087,38,0)</f>
        <v>3380</v>
      </c>
      <c r="N65" s="41"/>
      <c r="O65" s="41"/>
      <c r="P65" s="41"/>
      <c r="Q65" s="41"/>
      <c r="R65" s="41"/>
      <c r="S65" s="41"/>
      <c r="T65" s="42"/>
      <c r="U65" s="42"/>
      <c r="V65" s="42"/>
      <c r="W65" s="178" t="s">
        <v>33</v>
      </c>
      <c r="X65" s="42"/>
      <c r="Y65" s="42"/>
    </row>
    <row r="66" spans="2:25" s="8" customFormat="1" ht="30" customHeight="1" x14ac:dyDescent="0.2">
      <c r="B66" s="226">
        <v>55</v>
      </c>
      <c r="C66" s="227">
        <v>248193</v>
      </c>
      <c r="D66" s="228" t="s">
        <v>175</v>
      </c>
      <c r="E66" s="51" t="s">
        <v>242</v>
      </c>
      <c r="F66" s="70" t="s">
        <v>33</v>
      </c>
      <c r="G66" s="56" t="s">
        <v>23</v>
      </c>
      <c r="H66" s="56" t="s">
        <v>23</v>
      </c>
      <c r="I66" s="120" t="s">
        <v>238</v>
      </c>
      <c r="J66" s="229">
        <v>600</v>
      </c>
      <c r="K66" s="230">
        <v>300</v>
      </c>
      <c r="L66" s="230">
        <v>300</v>
      </c>
      <c r="M66" s="230">
        <f>VLOOKUP(C66,[1]МНГ!$D$912:$AO$1087,38,0)</f>
        <v>0</v>
      </c>
      <c r="N66" s="41"/>
      <c r="O66" s="41"/>
      <c r="P66" s="41"/>
      <c r="Q66" s="41"/>
      <c r="R66" s="41"/>
      <c r="S66" s="41"/>
      <c r="T66" s="42"/>
      <c r="U66" s="42"/>
      <c r="V66" s="42"/>
      <c r="W66" s="178" t="s">
        <v>33</v>
      </c>
      <c r="X66" s="42"/>
      <c r="Y66" s="42"/>
    </row>
    <row r="67" spans="2:25" s="8" customFormat="1" ht="30" customHeight="1" x14ac:dyDescent="0.2">
      <c r="B67" s="226">
        <v>56</v>
      </c>
      <c r="C67" s="227">
        <v>501210</v>
      </c>
      <c r="D67" s="228" t="s">
        <v>54</v>
      </c>
      <c r="E67" s="51" t="s">
        <v>242</v>
      </c>
      <c r="F67" s="70" t="s">
        <v>33</v>
      </c>
      <c r="G67" s="56" t="s">
        <v>23</v>
      </c>
      <c r="H67" s="56" t="s">
        <v>23</v>
      </c>
      <c r="I67" s="120" t="s">
        <v>238</v>
      </c>
      <c r="J67" s="229">
        <v>8500</v>
      </c>
      <c r="K67" s="230">
        <v>2125</v>
      </c>
      <c r="L67" s="230">
        <v>2125</v>
      </c>
      <c r="M67" s="230">
        <f>VLOOKUP(C67,[1]МНГ!$D$912:$AO$1087,38,0)</f>
        <v>4250</v>
      </c>
      <c r="N67" s="41"/>
      <c r="O67" s="41"/>
      <c r="P67" s="41"/>
      <c r="Q67" s="41"/>
      <c r="R67" s="41"/>
      <c r="S67" s="41"/>
      <c r="T67" s="42"/>
      <c r="U67" s="42"/>
      <c r="V67" s="42"/>
      <c r="W67" s="178" t="s">
        <v>33</v>
      </c>
      <c r="X67" s="42"/>
      <c r="Y67" s="42"/>
    </row>
    <row r="68" spans="2:25" s="8" customFormat="1" ht="30" customHeight="1" x14ac:dyDescent="0.2">
      <c r="B68" s="226">
        <v>57</v>
      </c>
      <c r="C68" s="227">
        <v>194685</v>
      </c>
      <c r="D68" s="228" t="s">
        <v>176</v>
      </c>
      <c r="E68" s="51" t="s">
        <v>242</v>
      </c>
      <c r="F68" s="70" t="s">
        <v>33</v>
      </c>
      <c r="G68" s="56" t="s">
        <v>23</v>
      </c>
      <c r="H68" s="56" t="s">
        <v>23</v>
      </c>
      <c r="I68" s="120" t="s">
        <v>238</v>
      </c>
      <c r="J68" s="229">
        <v>674</v>
      </c>
      <c r="K68" s="230">
        <v>373</v>
      </c>
      <c r="L68" s="230">
        <v>0</v>
      </c>
      <c r="M68" s="230">
        <f>VLOOKUP(C68,[1]МНГ!$D$912:$AO$1087,38,0)</f>
        <v>301</v>
      </c>
      <c r="N68" s="41"/>
      <c r="O68" s="41"/>
      <c r="P68" s="41"/>
      <c r="Q68" s="41"/>
      <c r="R68" s="41"/>
      <c r="S68" s="41"/>
      <c r="T68" s="42"/>
      <c r="U68" s="42"/>
      <c r="V68" s="42"/>
      <c r="W68" s="178" t="s">
        <v>33</v>
      </c>
      <c r="X68" s="42"/>
      <c r="Y68" s="42"/>
    </row>
    <row r="69" spans="2:25" s="8" customFormat="1" ht="30" customHeight="1" x14ac:dyDescent="0.2">
      <c r="B69" s="226">
        <v>58</v>
      </c>
      <c r="C69" s="227">
        <v>252739</v>
      </c>
      <c r="D69" s="228" t="s">
        <v>177</v>
      </c>
      <c r="E69" s="51" t="s">
        <v>242</v>
      </c>
      <c r="F69" s="70" t="s">
        <v>33</v>
      </c>
      <c r="G69" s="56" t="s">
        <v>23</v>
      </c>
      <c r="H69" s="56" t="s">
        <v>23</v>
      </c>
      <c r="I69" s="120" t="s">
        <v>238</v>
      </c>
      <c r="J69" s="229">
        <v>180</v>
      </c>
      <c r="K69" s="230">
        <v>90</v>
      </c>
      <c r="L69" s="230">
        <v>90</v>
      </c>
      <c r="M69" s="230">
        <f>VLOOKUP(C69,[1]МНГ!$D$912:$AO$1087,38,0)</f>
        <v>0</v>
      </c>
      <c r="N69" s="41"/>
      <c r="O69" s="41"/>
      <c r="P69" s="41"/>
      <c r="Q69" s="41"/>
      <c r="R69" s="41"/>
      <c r="S69" s="41"/>
      <c r="T69" s="42"/>
      <c r="U69" s="42"/>
      <c r="V69" s="42"/>
      <c r="W69" s="178" t="s">
        <v>33</v>
      </c>
      <c r="X69" s="42"/>
      <c r="Y69" s="42"/>
    </row>
    <row r="70" spans="2:25" s="8" customFormat="1" ht="30" customHeight="1" x14ac:dyDescent="0.2">
      <c r="B70" s="226">
        <v>59</v>
      </c>
      <c r="C70" s="227">
        <v>252741</v>
      </c>
      <c r="D70" s="228" t="s">
        <v>178</v>
      </c>
      <c r="E70" s="51" t="s">
        <v>242</v>
      </c>
      <c r="F70" s="70" t="s">
        <v>33</v>
      </c>
      <c r="G70" s="56" t="s">
        <v>23</v>
      </c>
      <c r="H70" s="56" t="s">
        <v>23</v>
      </c>
      <c r="I70" s="120" t="s">
        <v>238</v>
      </c>
      <c r="J70" s="229">
        <v>420</v>
      </c>
      <c r="K70" s="230">
        <v>210</v>
      </c>
      <c r="L70" s="230">
        <v>210</v>
      </c>
      <c r="M70" s="230">
        <f>VLOOKUP(C70,[1]МНГ!$D$912:$AO$1087,38,0)</f>
        <v>0</v>
      </c>
      <c r="N70" s="41"/>
      <c r="O70" s="41"/>
      <c r="P70" s="41"/>
      <c r="Q70" s="41"/>
      <c r="R70" s="41"/>
      <c r="S70" s="41"/>
      <c r="T70" s="42"/>
      <c r="U70" s="42"/>
      <c r="V70" s="42"/>
      <c r="W70" s="178" t="s">
        <v>33</v>
      </c>
      <c r="X70" s="42"/>
      <c r="Y70" s="42"/>
    </row>
    <row r="71" spans="2:25" s="8" customFormat="1" ht="30" customHeight="1" x14ac:dyDescent="0.2">
      <c r="B71" s="226">
        <v>60</v>
      </c>
      <c r="C71" s="227">
        <v>237607</v>
      </c>
      <c r="D71" s="228" t="s">
        <v>134</v>
      </c>
      <c r="E71" s="51" t="s">
        <v>242</v>
      </c>
      <c r="F71" s="70" t="s">
        <v>33</v>
      </c>
      <c r="G71" s="56" t="s">
        <v>23</v>
      </c>
      <c r="H71" s="56" t="s">
        <v>23</v>
      </c>
      <c r="I71" s="120" t="s">
        <v>238</v>
      </c>
      <c r="J71" s="229">
        <v>3380</v>
      </c>
      <c r="K71" s="230">
        <v>0</v>
      </c>
      <c r="L71" s="230">
        <v>3380</v>
      </c>
      <c r="M71" s="230">
        <f>VLOOKUP(C71,[1]МНГ!$D$912:$AO$1087,38,0)</f>
        <v>0</v>
      </c>
      <c r="N71" s="41"/>
      <c r="O71" s="41"/>
      <c r="P71" s="41"/>
      <c r="Q71" s="41"/>
      <c r="R71" s="41"/>
      <c r="S71" s="41"/>
      <c r="T71" s="42"/>
      <c r="U71" s="42"/>
      <c r="V71" s="42"/>
      <c r="W71" s="178" t="s">
        <v>33</v>
      </c>
      <c r="X71" s="42"/>
      <c r="Y71" s="42"/>
    </row>
    <row r="72" spans="2:25" s="8" customFormat="1" ht="30" customHeight="1" x14ac:dyDescent="0.2">
      <c r="B72" s="226">
        <v>61</v>
      </c>
      <c r="C72" s="227">
        <v>237922</v>
      </c>
      <c r="D72" s="228" t="s">
        <v>57</v>
      </c>
      <c r="E72" s="51" t="s">
        <v>242</v>
      </c>
      <c r="F72" s="70" t="s">
        <v>33</v>
      </c>
      <c r="G72" s="56" t="s">
        <v>23</v>
      </c>
      <c r="H72" s="56" t="s">
        <v>23</v>
      </c>
      <c r="I72" s="120" t="s">
        <v>238</v>
      </c>
      <c r="J72" s="229">
        <v>1690</v>
      </c>
      <c r="K72" s="230">
        <v>0</v>
      </c>
      <c r="L72" s="230">
        <v>845</v>
      </c>
      <c r="M72" s="230">
        <f>VLOOKUP(C72,[1]МНГ!$D$912:$AO$1087,38,0)</f>
        <v>845</v>
      </c>
      <c r="N72" s="41"/>
      <c r="O72" s="41"/>
      <c r="P72" s="41"/>
      <c r="Q72" s="41"/>
      <c r="R72" s="41"/>
      <c r="S72" s="41"/>
      <c r="T72" s="42"/>
      <c r="U72" s="42"/>
      <c r="V72" s="42"/>
      <c r="W72" s="178" t="s">
        <v>33</v>
      </c>
      <c r="X72" s="42"/>
      <c r="Y72" s="42"/>
    </row>
    <row r="73" spans="2:25" s="8" customFormat="1" ht="30" customHeight="1" x14ac:dyDescent="0.2">
      <c r="B73" s="226">
        <v>62</v>
      </c>
      <c r="C73" s="227">
        <v>249473</v>
      </c>
      <c r="D73" s="228" t="s">
        <v>135</v>
      </c>
      <c r="E73" s="51" t="s">
        <v>242</v>
      </c>
      <c r="F73" s="70" t="s">
        <v>33</v>
      </c>
      <c r="G73" s="56" t="s">
        <v>23</v>
      </c>
      <c r="H73" s="56" t="s">
        <v>23</v>
      </c>
      <c r="I73" s="120" t="s">
        <v>238</v>
      </c>
      <c r="J73" s="229">
        <v>1640</v>
      </c>
      <c r="K73" s="230">
        <v>1010</v>
      </c>
      <c r="L73" s="230">
        <v>0</v>
      </c>
      <c r="M73" s="230">
        <f>VLOOKUP(C73,[1]МНГ!$D$912:$AO$1087,38,0)</f>
        <v>630</v>
      </c>
      <c r="N73" s="41"/>
      <c r="O73" s="41"/>
      <c r="P73" s="41"/>
      <c r="Q73" s="41"/>
      <c r="R73" s="41"/>
      <c r="S73" s="41"/>
      <c r="T73" s="42"/>
      <c r="U73" s="42"/>
      <c r="V73" s="42"/>
      <c r="W73" s="178" t="s">
        <v>33</v>
      </c>
      <c r="X73" s="42"/>
      <c r="Y73" s="42"/>
    </row>
    <row r="74" spans="2:25" s="8" customFormat="1" ht="30" customHeight="1" x14ac:dyDescent="0.2">
      <c r="B74" s="226">
        <v>63</v>
      </c>
      <c r="C74" s="227">
        <v>252423</v>
      </c>
      <c r="D74" s="228" t="s">
        <v>136</v>
      </c>
      <c r="E74" s="51" t="s">
        <v>242</v>
      </c>
      <c r="F74" s="70" t="s">
        <v>33</v>
      </c>
      <c r="G74" s="56" t="s">
        <v>23</v>
      </c>
      <c r="H74" s="56" t="s">
        <v>23</v>
      </c>
      <c r="I74" s="120" t="s">
        <v>238</v>
      </c>
      <c r="J74" s="229">
        <v>600</v>
      </c>
      <c r="K74" s="230">
        <v>600</v>
      </c>
      <c r="L74" s="230">
        <v>0</v>
      </c>
      <c r="M74" s="230">
        <f>VLOOKUP(C74,[1]МНГ!$D$912:$AO$1087,38,0)</f>
        <v>0</v>
      </c>
      <c r="N74" s="41"/>
      <c r="O74" s="41"/>
      <c r="P74" s="41"/>
      <c r="Q74" s="41"/>
      <c r="R74" s="41"/>
      <c r="S74" s="41"/>
      <c r="T74" s="42"/>
      <c r="U74" s="42"/>
      <c r="V74" s="42"/>
      <c r="W74" s="178" t="s">
        <v>33</v>
      </c>
      <c r="X74" s="42"/>
      <c r="Y74" s="42"/>
    </row>
    <row r="75" spans="2:25" s="8" customFormat="1" ht="30" customHeight="1" x14ac:dyDescent="0.2">
      <c r="B75" s="226">
        <v>64</v>
      </c>
      <c r="C75" s="227">
        <v>506760</v>
      </c>
      <c r="D75" s="231" t="s">
        <v>179</v>
      </c>
      <c r="E75" s="51" t="s">
        <v>242</v>
      </c>
      <c r="F75" s="70" t="s">
        <v>33</v>
      </c>
      <c r="G75" s="56" t="s">
        <v>23</v>
      </c>
      <c r="H75" s="56" t="s">
        <v>23</v>
      </c>
      <c r="I75" s="120" t="s">
        <v>238</v>
      </c>
      <c r="J75" s="229">
        <v>8950</v>
      </c>
      <c r="K75" s="230">
        <v>8950</v>
      </c>
      <c r="L75" s="230">
        <v>0</v>
      </c>
      <c r="M75" s="230">
        <v>0</v>
      </c>
      <c r="N75" s="41"/>
      <c r="O75" s="41"/>
      <c r="P75" s="41"/>
      <c r="Q75" s="41"/>
      <c r="R75" s="41"/>
      <c r="S75" s="41"/>
      <c r="T75" s="42"/>
      <c r="U75" s="42"/>
      <c r="V75" s="42"/>
      <c r="W75" s="178" t="s">
        <v>33</v>
      </c>
      <c r="X75" s="42"/>
      <c r="Y75" s="42"/>
    </row>
    <row r="76" spans="2:25" s="8" customFormat="1" ht="30" customHeight="1" x14ac:dyDescent="0.2">
      <c r="B76" s="226">
        <v>65</v>
      </c>
      <c r="C76" s="227">
        <v>501331</v>
      </c>
      <c r="D76" s="228" t="s">
        <v>58</v>
      </c>
      <c r="E76" s="51" t="s">
        <v>242</v>
      </c>
      <c r="F76" s="71" t="s">
        <v>33</v>
      </c>
      <c r="G76" s="56" t="s">
        <v>23</v>
      </c>
      <c r="H76" s="56" t="s">
        <v>23</v>
      </c>
      <c r="I76" s="120" t="s">
        <v>238</v>
      </c>
      <c r="J76" s="229">
        <v>25</v>
      </c>
      <c r="K76" s="230">
        <v>25</v>
      </c>
      <c r="L76" s="230">
        <v>0</v>
      </c>
      <c r="M76" s="230">
        <f>VLOOKUP(C76,[1]МНГ!$D$912:$AO$1087,38,0)</f>
        <v>0</v>
      </c>
      <c r="N76" s="41"/>
      <c r="O76" s="41"/>
      <c r="P76" s="41"/>
      <c r="Q76" s="41"/>
      <c r="R76" s="41"/>
      <c r="S76" s="41"/>
      <c r="T76" s="42"/>
      <c r="U76" s="42"/>
      <c r="V76" s="42"/>
      <c r="W76" s="179" t="s">
        <v>33</v>
      </c>
      <c r="X76" s="42"/>
      <c r="Y76" s="42"/>
    </row>
    <row r="77" spans="2:25" s="8" customFormat="1" ht="30" customHeight="1" x14ac:dyDescent="0.2">
      <c r="B77" s="226">
        <v>66</v>
      </c>
      <c r="C77" s="227">
        <v>253669</v>
      </c>
      <c r="D77" s="228" t="s">
        <v>59</v>
      </c>
      <c r="E77" s="51" t="s">
        <v>242</v>
      </c>
      <c r="F77" s="71" t="s">
        <v>33</v>
      </c>
      <c r="G77" s="56" t="s">
        <v>23</v>
      </c>
      <c r="H77" s="56" t="s">
        <v>23</v>
      </c>
      <c r="I77" s="120" t="s">
        <v>234</v>
      </c>
      <c r="J77" s="229">
        <v>160</v>
      </c>
      <c r="K77" s="230">
        <v>115</v>
      </c>
      <c r="L77" s="230">
        <v>45</v>
      </c>
      <c r="M77" s="230">
        <f>VLOOKUP(C77,[1]МНГ!$D$912:$AO$1087,38,0)</f>
        <v>0</v>
      </c>
      <c r="N77" s="41"/>
      <c r="O77" s="41"/>
      <c r="P77" s="41"/>
      <c r="Q77" s="41"/>
      <c r="R77" s="41"/>
      <c r="S77" s="41"/>
      <c r="T77" s="42"/>
      <c r="U77" s="42"/>
      <c r="V77" s="42"/>
      <c r="W77" s="179" t="s">
        <v>33</v>
      </c>
      <c r="X77" s="42"/>
      <c r="Y77" s="42"/>
    </row>
    <row r="78" spans="2:25" s="8" customFormat="1" ht="30" customHeight="1" x14ac:dyDescent="0.2">
      <c r="B78" s="226">
        <v>67</v>
      </c>
      <c r="C78" s="227">
        <v>252440</v>
      </c>
      <c r="D78" s="228" t="s">
        <v>60</v>
      </c>
      <c r="E78" s="51" t="s">
        <v>242</v>
      </c>
      <c r="F78" s="71" t="s">
        <v>33</v>
      </c>
      <c r="G78" s="56" t="s">
        <v>23</v>
      </c>
      <c r="H78" s="56" t="s">
        <v>23</v>
      </c>
      <c r="I78" s="120" t="s">
        <v>234</v>
      </c>
      <c r="J78" s="229">
        <v>60</v>
      </c>
      <c r="K78" s="230">
        <v>15</v>
      </c>
      <c r="L78" s="230">
        <v>15</v>
      </c>
      <c r="M78" s="230">
        <f>VLOOKUP(C78,[1]МНГ!$D$912:$AO$1087,38,0)</f>
        <v>30</v>
      </c>
      <c r="N78" s="41"/>
      <c r="O78" s="41"/>
      <c r="P78" s="41"/>
      <c r="Q78" s="41"/>
      <c r="R78" s="41"/>
      <c r="S78" s="41"/>
      <c r="T78" s="42"/>
      <c r="U78" s="42"/>
      <c r="V78" s="42"/>
      <c r="W78" s="179" t="s">
        <v>33</v>
      </c>
      <c r="X78" s="42"/>
      <c r="Y78" s="42"/>
    </row>
    <row r="79" spans="2:25" s="8" customFormat="1" ht="30" customHeight="1" x14ac:dyDescent="0.2">
      <c r="B79" s="226">
        <v>68</v>
      </c>
      <c r="C79" s="227">
        <v>252975</v>
      </c>
      <c r="D79" s="228" t="s">
        <v>61</v>
      </c>
      <c r="E79" s="51" t="s">
        <v>242</v>
      </c>
      <c r="F79" s="70" t="s">
        <v>33</v>
      </c>
      <c r="G79" s="56" t="s">
        <v>23</v>
      </c>
      <c r="H79" s="56" t="s">
        <v>23</v>
      </c>
      <c r="I79" s="120" t="s">
        <v>234</v>
      </c>
      <c r="J79" s="229">
        <v>323</v>
      </c>
      <c r="K79" s="230">
        <v>211</v>
      </c>
      <c r="L79" s="230">
        <v>107</v>
      </c>
      <c r="M79" s="230">
        <f>VLOOKUP(C79,[1]МНГ!$D$912:$AO$1087,38,0)</f>
        <v>5</v>
      </c>
      <c r="N79" s="41"/>
      <c r="O79" s="41"/>
      <c r="P79" s="41"/>
      <c r="Q79" s="41"/>
      <c r="R79" s="41"/>
      <c r="S79" s="41"/>
      <c r="T79" s="42"/>
      <c r="U79" s="42"/>
      <c r="V79" s="42"/>
      <c r="W79" s="178" t="s">
        <v>33</v>
      </c>
      <c r="X79" s="42"/>
      <c r="Y79" s="42"/>
    </row>
    <row r="80" spans="2:25" s="8" customFormat="1" ht="30" customHeight="1" x14ac:dyDescent="0.2">
      <c r="B80" s="226">
        <v>69</v>
      </c>
      <c r="C80" s="227">
        <v>501436</v>
      </c>
      <c r="D80" s="228" t="s">
        <v>62</v>
      </c>
      <c r="E80" s="51" t="s">
        <v>242</v>
      </c>
      <c r="F80" s="70" t="s">
        <v>33</v>
      </c>
      <c r="G80" s="56" t="s">
        <v>23</v>
      </c>
      <c r="H80" s="56" t="s">
        <v>23</v>
      </c>
      <c r="I80" s="120" t="s">
        <v>234</v>
      </c>
      <c r="J80" s="229">
        <v>100</v>
      </c>
      <c r="K80" s="230">
        <v>50</v>
      </c>
      <c r="L80" s="230">
        <v>50</v>
      </c>
      <c r="M80" s="230">
        <f>VLOOKUP(C80,[1]МНГ!$D$912:$AO$1087,38,0)</f>
        <v>0</v>
      </c>
      <c r="N80" s="41"/>
      <c r="O80" s="41"/>
      <c r="P80" s="41"/>
      <c r="Q80" s="41"/>
      <c r="R80" s="41"/>
      <c r="S80" s="41"/>
      <c r="T80" s="42"/>
      <c r="U80" s="42"/>
      <c r="V80" s="42"/>
      <c r="W80" s="178" t="s">
        <v>33</v>
      </c>
      <c r="X80" s="42"/>
      <c r="Y80" s="42"/>
    </row>
    <row r="81" spans="2:25" s="8" customFormat="1" ht="30" customHeight="1" x14ac:dyDescent="0.2">
      <c r="B81" s="226">
        <v>70</v>
      </c>
      <c r="C81" s="227">
        <v>249090</v>
      </c>
      <c r="D81" s="231" t="s">
        <v>180</v>
      </c>
      <c r="E81" s="51" t="s">
        <v>242</v>
      </c>
      <c r="F81" s="70" t="s">
        <v>33</v>
      </c>
      <c r="G81" s="56" t="s">
        <v>23</v>
      </c>
      <c r="H81" s="56" t="s">
        <v>23</v>
      </c>
      <c r="I81" s="120" t="s">
        <v>237</v>
      </c>
      <c r="J81" s="229">
        <v>40</v>
      </c>
      <c r="K81" s="230">
        <v>40</v>
      </c>
      <c r="L81" s="230">
        <v>0</v>
      </c>
      <c r="M81" s="230">
        <f>VLOOKUP(C81,[1]МНГ!$D$912:$AO$1087,38,0)</f>
        <v>0</v>
      </c>
      <c r="N81" s="41"/>
      <c r="O81" s="41"/>
      <c r="P81" s="41"/>
      <c r="Q81" s="41"/>
      <c r="R81" s="41"/>
      <c r="S81" s="41"/>
      <c r="T81" s="42"/>
      <c r="U81" s="42"/>
      <c r="V81" s="42"/>
      <c r="W81" s="178" t="s">
        <v>33</v>
      </c>
      <c r="X81" s="42"/>
      <c r="Y81" s="42"/>
    </row>
    <row r="82" spans="2:25" s="8" customFormat="1" ht="30" customHeight="1" x14ac:dyDescent="0.2">
      <c r="B82" s="226">
        <v>71</v>
      </c>
      <c r="C82" s="227">
        <v>251257</v>
      </c>
      <c r="D82" s="228" t="s">
        <v>181</v>
      </c>
      <c r="E82" s="51" t="s">
        <v>242</v>
      </c>
      <c r="F82" s="70" t="s">
        <v>33</v>
      </c>
      <c r="G82" s="56" t="s">
        <v>23</v>
      </c>
      <c r="H82" s="56" t="s">
        <v>23</v>
      </c>
      <c r="I82" s="120" t="s">
        <v>234</v>
      </c>
      <c r="J82" s="229">
        <v>350</v>
      </c>
      <c r="K82" s="230">
        <v>350</v>
      </c>
      <c r="L82" s="230">
        <v>0</v>
      </c>
      <c r="M82" s="230">
        <f>VLOOKUP(C82,[1]МНГ!$D$912:$AO$1087,38,0)</f>
        <v>0</v>
      </c>
      <c r="N82" s="41"/>
      <c r="O82" s="41"/>
      <c r="P82" s="41"/>
      <c r="Q82" s="41"/>
      <c r="R82" s="41"/>
      <c r="S82" s="41"/>
      <c r="T82" s="42"/>
      <c r="U82" s="42"/>
      <c r="V82" s="42"/>
      <c r="W82" s="178" t="s">
        <v>33</v>
      </c>
      <c r="X82" s="42"/>
      <c r="Y82" s="42"/>
    </row>
    <row r="83" spans="2:25" s="8" customFormat="1" ht="30" customHeight="1" x14ac:dyDescent="0.2">
      <c r="B83" s="226">
        <v>72</v>
      </c>
      <c r="C83" s="227">
        <v>502625</v>
      </c>
      <c r="D83" s="228" t="s">
        <v>63</v>
      </c>
      <c r="E83" s="51" t="s">
        <v>242</v>
      </c>
      <c r="F83" s="70" t="s">
        <v>33</v>
      </c>
      <c r="G83" s="56" t="s">
        <v>23</v>
      </c>
      <c r="H83" s="56" t="s">
        <v>23</v>
      </c>
      <c r="I83" s="120" t="s">
        <v>234</v>
      </c>
      <c r="J83" s="229">
        <v>70</v>
      </c>
      <c r="K83" s="230">
        <v>25</v>
      </c>
      <c r="L83" s="230">
        <v>15</v>
      </c>
      <c r="M83" s="230">
        <f>VLOOKUP(C83,[1]МНГ!$D$912:$AO$1087,38,0)</f>
        <v>30</v>
      </c>
      <c r="N83" s="41"/>
      <c r="O83" s="41"/>
      <c r="P83" s="41"/>
      <c r="Q83" s="41"/>
      <c r="R83" s="41"/>
      <c r="S83" s="41"/>
      <c r="T83" s="42"/>
      <c r="U83" s="42"/>
      <c r="V83" s="42"/>
      <c r="W83" s="178" t="s">
        <v>33</v>
      </c>
      <c r="X83" s="42"/>
      <c r="Y83" s="42"/>
    </row>
    <row r="84" spans="2:25" s="8" customFormat="1" ht="30" customHeight="1" x14ac:dyDescent="0.2">
      <c r="B84" s="226">
        <v>73</v>
      </c>
      <c r="C84" s="227">
        <v>249622</v>
      </c>
      <c r="D84" s="228" t="s">
        <v>182</v>
      </c>
      <c r="E84" s="51" t="s">
        <v>242</v>
      </c>
      <c r="F84" s="70" t="s">
        <v>33</v>
      </c>
      <c r="G84" s="56" t="s">
        <v>23</v>
      </c>
      <c r="H84" s="56" t="s">
        <v>23</v>
      </c>
      <c r="I84" s="120" t="s">
        <v>234</v>
      </c>
      <c r="J84" s="229">
        <v>11</v>
      </c>
      <c r="K84" s="230">
        <v>10</v>
      </c>
      <c r="L84" s="230">
        <v>1</v>
      </c>
      <c r="M84" s="230">
        <f>VLOOKUP(C84,[1]МНГ!$D$912:$AO$1087,38,0)</f>
        <v>0</v>
      </c>
      <c r="N84" s="41"/>
      <c r="O84" s="41"/>
      <c r="P84" s="41"/>
      <c r="Q84" s="41"/>
      <c r="R84" s="41"/>
      <c r="S84" s="41"/>
      <c r="T84" s="42"/>
      <c r="U84" s="42"/>
      <c r="V84" s="42"/>
      <c r="W84" s="178" t="s">
        <v>33</v>
      </c>
      <c r="X84" s="42"/>
      <c r="Y84" s="42"/>
    </row>
    <row r="85" spans="2:25" s="8" customFormat="1" ht="30" customHeight="1" x14ac:dyDescent="0.2">
      <c r="B85" s="226">
        <v>74</v>
      </c>
      <c r="C85" s="227">
        <v>248707</v>
      </c>
      <c r="D85" s="228" t="s">
        <v>183</v>
      </c>
      <c r="E85" s="51" t="s">
        <v>242</v>
      </c>
      <c r="F85" s="70" t="s">
        <v>33</v>
      </c>
      <c r="G85" s="56" t="s">
        <v>23</v>
      </c>
      <c r="H85" s="56" t="s">
        <v>23</v>
      </c>
      <c r="I85" s="120" t="s">
        <v>234</v>
      </c>
      <c r="J85" s="229">
        <v>30</v>
      </c>
      <c r="K85" s="230">
        <v>15</v>
      </c>
      <c r="L85" s="230">
        <v>0</v>
      </c>
      <c r="M85" s="230">
        <f>VLOOKUP(C85,[1]МНГ!$D$912:$AO$1087,38,0)</f>
        <v>15</v>
      </c>
      <c r="N85" s="41"/>
      <c r="O85" s="41"/>
      <c r="P85" s="41"/>
      <c r="Q85" s="41"/>
      <c r="R85" s="41"/>
      <c r="S85" s="41"/>
      <c r="T85" s="42"/>
      <c r="U85" s="42"/>
      <c r="V85" s="42"/>
      <c r="W85" s="178" t="s">
        <v>33</v>
      </c>
      <c r="X85" s="42"/>
      <c r="Y85" s="42"/>
    </row>
    <row r="86" spans="2:25" s="8" customFormat="1" ht="30" customHeight="1" x14ac:dyDescent="0.2">
      <c r="B86" s="226">
        <v>75</v>
      </c>
      <c r="C86" s="227">
        <v>215904</v>
      </c>
      <c r="D86" s="228" t="s">
        <v>137</v>
      </c>
      <c r="E86" s="51" t="s">
        <v>242</v>
      </c>
      <c r="F86" s="70" t="s">
        <v>33</v>
      </c>
      <c r="G86" s="56" t="s">
        <v>23</v>
      </c>
      <c r="H86" s="56" t="s">
        <v>23</v>
      </c>
      <c r="I86" s="120" t="s">
        <v>234</v>
      </c>
      <c r="J86" s="229">
        <v>22000</v>
      </c>
      <c r="K86" s="230">
        <v>22000</v>
      </c>
      <c r="L86" s="230">
        <v>0</v>
      </c>
      <c r="M86" s="230">
        <v>0</v>
      </c>
      <c r="N86" s="41"/>
      <c r="O86" s="41"/>
      <c r="P86" s="41"/>
      <c r="Q86" s="41"/>
      <c r="R86" s="41"/>
      <c r="S86" s="41"/>
      <c r="T86" s="42"/>
      <c r="U86" s="42"/>
      <c r="V86" s="42"/>
      <c r="W86" s="178" t="s">
        <v>33</v>
      </c>
      <c r="X86" s="42"/>
      <c r="Y86" s="42"/>
    </row>
    <row r="87" spans="2:25" s="8" customFormat="1" ht="30" customHeight="1" x14ac:dyDescent="0.2">
      <c r="B87" s="226">
        <v>76</v>
      </c>
      <c r="C87" s="227">
        <v>251252</v>
      </c>
      <c r="D87" s="228" t="s">
        <v>138</v>
      </c>
      <c r="E87" s="51" t="s">
        <v>242</v>
      </c>
      <c r="F87" s="70" t="s">
        <v>33</v>
      </c>
      <c r="G87" s="56" t="s">
        <v>23</v>
      </c>
      <c r="H87" s="56" t="s">
        <v>23</v>
      </c>
      <c r="I87" s="120" t="s">
        <v>234</v>
      </c>
      <c r="J87" s="229">
        <v>8580</v>
      </c>
      <c r="K87" s="230">
        <v>8580</v>
      </c>
      <c r="L87" s="230">
        <v>0</v>
      </c>
      <c r="M87" s="230">
        <v>0</v>
      </c>
      <c r="N87" s="41"/>
      <c r="O87" s="41"/>
      <c r="P87" s="41"/>
      <c r="Q87" s="41"/>
      <c r="R87" s="41"/>
      <c r="S87" s="41"/>
      <c r="T87" s="42"/>
      <c r="U87" s="42"/>
      <c r="V87" s="42"/>
      <c r="W87" s="178" t="s">
        <v>33</v>
      </c>
      <c r="X87" s="42"/>
      <c r="Y87" s="42"/>
    </row>
    <row r="88" spans="2:25" s="8" customFormat="1" ht="30" customHeight="1" x14ac:dyDescent="0.2">
      <c r="B88" s="226">
        <v>77</v>
      </c>
      <c r="C88" s="227">
        <v>252797</v>
      </c>
      <c r="D88" s="228" t="s">
        <v>184</v>
      </c>
      <c r="E88" s="51" t="s">
        <v>242</v>
      </c>
      <c r="F88" s="70" t="s">
        <v>33</v>
      </c>
      <c r="G88" s="56" t="s">
        <v>23</v>
      </c>
      <c r="H88" s="56" t="s">
        <v>23</v>
      </c>
      <c r="I88" s="120" t="s">
        <v>234</v>
      </c>
      <c r="J88" s="229">
        <v>980</v>
      </c>
      <c r="K88" s="230">
        <v>445</v>
      </c>
      <c r="L88" s="230">
        <v>45</v>
      </c>
      <c r="M88" s="230">
        <f>VLOOKUP(C88,[1]МНГ!$D$912:$AO$1087,38,0)</f>
        <v>490</v>
      </c>
      <c r="N88" s="41"/>
      <c r="O88" s="41"/>
      <c r="P88" s="41"/>
      <c r="Q88" s="41"/>
      <c r="R88" s="41"/>
      <c r="S88" s="41"/>
      <c r="T88" s="42"/>
      <c r="U88" s="42"/>
      <c r="V88" s="42"/>
      <c r="W88" s="178" t="s">
        <v>33</v>
      </c>
      <c r="X88" s="42"/>
      <c r="Y88" s="42"/>
    </row>
    <row r="89" spans="2:25" s="8" customFormat="1" ht="30" customHeight="1" x14ac:dyDescent="0.2">
      <c r="B89" s="226">
        <v>78</v>
      </c>
      <c r="C89" s="227">
        <v>227351</v>
      </c>
      <c r="D89" s="231" t="s">
        <v>185</v>
      </c>
      <c r="E89" s="51" t="s">
        <v>242</v>
      </c>
      <c r="F89" s="70" t="s">
        <v>33</v>
      </c>
      <c r="G89" s="56" t="s">
        <v>23</v>
      </c>
      <c r="H89" s="56" t="s">
        <v>23</v>
      </c>
      <c r="I89" s="120" t="s">
        <v>240</v>
      </c>
      <c r="J89" s="229">
        <v>1400</v>
      </c>
      <c r="K89" s="230">
        <v>300</v>
      </c>
      <c r="L89" s="230">
        <v>400</v>
      </c>
      <c r="M89" s="230">
        <f>VLOOKUP(C89,[1]МНГ!$D$912:$AO$1087,38,0)</f>
        <v>700</v>
      </c>
      <c r="N89" s="41"/>
      <c r="O89" s="41"/>
      <c r="P89" s="41"/>
      <c r="Q89" s="41"/>
      <c r="R89" s="41"/>
      <c r="S89" s="41"/>
      <c r="T89" s="42"/>
      <c r="U89" s="42"/>
      <c r="V89" s="42"/>
      <c r="W89" s="178" t="s">
        <v>33</v>
      </c>
      <c r="X89" s="42"/>
      <c r="Y89" s="42"/>
    </row>
    <row r="90" spans="2:25" s="8" customFormat="1" ht="30" customHeight="1" x14ac:dyDescent="0.2">
      <c r="B90" s="226">
        <v>79</v>
      </c>
      <c r="C90" s="227">
        <v>238869</v>
      </c>
      <c r="D90" s="228" t="s">
        <v>64</v>
      </c>
      <c r="E90" s="51" t="s">
        <v>242</v>
      </c>
      <c r="F90" s="70" t="s">
        <v>33</v>
      </c>
      <c r="G90" s="56" t="s">
        <v>23</v>
      </c>
      <c r="H90" s="56" t="s">
        <v>23</v>
      </c>
      <c r="I90" s="120" t="s">
        <v>240</v>
      </c>
      <c r="J90" s="229">
        <v>566</v>
      </c>
      <c r="K90" s="230">
        <v>146</v>
      </c>
      <c r="L90" s="230">
        <v>140</v>
      </c>
      <c r="M90" s="230">
        <f>VLOOKUP(C90,[1]МНГ!$D$912:$AO$1087,38,0)</f>
        <v>280</v>
      </c>
      <c r="N90" s="41"/>
      <c r="O90" s="41"/>
      <c r="P90" s="41"/>
      <c r="Q90" s="41"/>
      <c r="R90" s="41"/>
      <c r="S90" s="41"/>
      <c r="T90" s="42"/>
      <c r="U90" s="42"/>
      <c r="V90" s="42"/>
      <c r="W90" s="178" t="s">
        <v>33</v>
      </c>
      <c r="X90" s="42"/>
      <c r="Y90" s="42"/>
    </row>
    <row r="91" spans="2:25" s="8" customFormat="1" ht="30" customHeight="1" x14ac:dyDescent="0.2">
      <c r="B91" s="226">
        <v>80</v>
      </c>
      <c r="C91" s="227">
        <v>503758</v>
      </c>
      <c r="D91" s="228" t="s">
        <v>65</v>
      </c>
      <c r="E91" s="51" t="s">
        <v>242</v>
      </c>
      <c r="F91" s="70" t="s">
        <v>33</v>
      </c>
      <c r="G91" s="56" t="s">
        <v>23</v>
      </c>
      <c r="H91" s="56" t="s">
        <v>23</v>
      </c>
      <c r="I91" s="121" t="s">
        <v>234</v>
      </c>
      <c r="J91" s="229">
        <v>188</v>
      </c>
      <c r="K91" s="230">
        <v>90</v>
      </c>
      <c r="L91" s="230">
        <v>68</v>
      </c>
      <c r="M91" s="230">
        <f>VLOOKUP(C91,[1]МНГ!$D$912:$AO$1087,38,0)</f>
        <v>30</v>
      </c>
      <c r="N91" s="41"/>
      <c r="O91" s="41"/>
      <c r="P91" s="41"/>
      <c r="Q91" s="41"/>
      <c r="R91" s="41"/>
      <c r="S91" s="41"/>
      <c r="T91" s="42"/>
      <c r="U91" s="42"/>
      <c r="V91" s="42"/>
      <c r="W91" s="178" t="s">
        <v>33</v>
      </c>
      <c r="X91" s="42"/>
      <c r="Y91" s="42"/>
    </row>
    <row r="92" spans="2:25" s="8" customFormat="1" ht="30" customHeight="1" x14ac:dyDescent="0.2">
      <c r="B92" s="226">
        <v>81</v>
      </c>
      <c r="C92" s="227">
        <v>249497</v>
      </c>
      <c r="D92" s="228" t="s">
        <v>186</v>
      </c>
      <c r="E92" s="51" t="s">
        <v>242</v>
      </c>
      <c r="F92" s="70" t="s">
        <v>33</v>
      </c>
      <c r="G92" s="56" t="s">
        <v>23</v>
      </c>
      <c r="H92" s="56" t="s">
        <v>23</v>
      </c>
      <c r="I92" s="120" t="s">
        <v>234</v>
      </c>
      <c r="J92" s="229">
        <v>25</v>
      </c>
      <c r="K92" s="230">
        <v>0</v>
      </c>
      <c r="L92" s="230">
        <v>0</v>
      </c>
      <c r="M92" s="230">
        <f>VLOOKUP(C92,[1]МНГ!$D$912:$AO$1087,38,0)</f>
        <v>25</v>
      </c>
      <c r="N92" s="41"/>
      <c r="O92" s="41"/>
      <c r="P92" s="41"/>
      <c r="Q92" s="41"/>
      <c r="R92" s="41"/>
      <c r="S92" s="41"/>
      <c r="T92" s="42"/>
      <c r="U92" s="42"/>
      <c r="V92" s="42"/>
      <c r="W92" s="178" t="s">
        <v>33</v>
      </c>
      <c r="X92" s="42"/>
      <c r="Y92" s="42"/>
    </row>
    <row r="93" spans="2:25" s="8" customFormat="1" ht="30" customHeight="1" x14ac:dyDescent="0.2">
      <c r="B93" s="226">
        <v>82</v>
      </c>
      <c r="C93" s="227">
        <v>505155</v>
      </c>
      <c r="D93" s="228" t="s">
        <v>139</v>
      </c>
      <c r="E93" s="51" t="s">
        <v>242</v>
      </c>
      <c r="F93" s="70" t="s">
        <v>33</v>
      </c>
      <c r="G93" s="56" t="s">
        <v>23</v>
      </c>
      <c r="H93" s="56" t="s">
        <v>23</v>
      </c>
      <c r="I93" s="120" t="s">
        <v>234</v>
      </c>
      <c r="J93" s="229">
        <v>57</v>
      </c>
      <c r="K93" s="230">
        <v>0</v>
      </c>
      <c r="L93" s="230">
        <v>0</v>
      </c>
      <c r="M93" s="230">
        <f>VLOOKUP(C93,[1]МНГ!$D$912:$AO$1087,38,0)</f>
        <v>57</v>
      </c>
      <c r="N93" s="41"/>
      <c r="O93" s="41"/>
      <c r="P93" s="41"/>
      <c r="Q93" s="41"/>
      <c r="R93" s="41"/>
      <c r="S93" s="41"/>
      <c r="T93" s="42"/>
      <c r="U93" s="42"/>
      <c r="V93" s="42"/>
      <c r="W93" s="178" t="s">
        <v>33</v>
      </c>
      <c r="X93" s="42"/>
      <c r="Y93" s="42"/>
    </row>
    <row r="94" spans="2:25" s="8" customFormat="1" ht="30" customHeight="1" x14ac:dyDescent="0.2">
      <c r="B94" s="226">
        <v>83</v>
      </c>
      <c r="C94" s="227">
        <v>501755</v>
      </c>
      <c r="D94" s="228" t="s">
        <v>66</v>
      </c>
      <c r="E94" s="51" t="s">
        <v>242</v>
      </c>
      <c r="F94" s="70" t="s">
        <v>33</v>
      </c>
      <c r="G94" s="56" t="s">
        <v>23</v>
      </c>
      <c r="H94" s="56" t="s">
        <v>23</v>
      </c>
      <c r="I94" s="120" t="s">
        <v>234</v>
      </c>
      <c r="J94" s="229">
        <v>3100</v>
      </c>
      <c r="K94" s="230">
        <v>1065</v>
      </c>
      <c r="L94" s="230">
        <v>1065</v>
      </c>
      <c r="M94" s="230">
        <v>970</v>
      </c>
      <c r="N94" s="41"/>
      <c r="O94" s="41"/>
      <c r="P94" s="41"/>
      <c r="Q94" s="41"/>
      <c r="R94" s="41"/>
      <c r="S94" s="41"/>
      <c r="T94" s="42"/>
      <c r="U94" s="42"/>
      <c r="V94" s="42"/>
      <c r="W94" s="178" t="s">
        <v>33</v>
      </c>
      <c r="X94" s="42"/>
      <c r="Y94" s="42"/>
    </row>
    <row r="95" spans="2:25" s="8" customFormat="1" ht="30" customHeight="1" x14ac:dyDescent="0.2">
      <c r="B95" s="226">
        <v>84</v>
      </c>
      <c r="C95" s="227">
        <v>501756</v>
      </c>
      <c r="D95" s="228" t="s">
        <v>68</v>
      </c>
      <c r="E95" s="51" t="s">
        <v>242</v>
      </c>
      <c r="F95" s="70" t="s">
        <v>33</v>
      </c>
      <c r="G95" s="56" t="s">
        <v>23</v>
      </c>
      <c r="H95" s="56" t="s">
        <v>23</v>
      </c>
      <c r="I95" s="120" t="s">
        <v>234</v>
      </c>
      <c r="J95" s="229">
        <v>1000</v>
      </c>
      <c r="K95" s="230">
        <v>336</v>
      </c>
      <c r="L95" s="230">
        <v>512</v>
      </c>
      <c r="M95" s="230">
        <v>152</v>
      </c>
      <c r="N95" s="41"/>
      <c r="O95" s="41"/>
      <c r="P95" s="41"/>
      <c r="Q95" s="41"/>
      <c r="R95" s="41"/>
      <c r="S95" s="41"/>
      <c r="T95" s="42"/>
      <c r="U95" s="42"/>
      <c r="V95" s="42"/>
      <c r="W95" s="178" t="s">
        <v>33</v>
      </c>
      <c r="X95" s="42"/>
      <c r="Y95" s="42"/>
    </row>
    <row r="96" spans="2:25" s="8" customFormat="1" ht="30" customHeight="1" x14ac:dyDescent="0.2">
      <c r="B96" s="226">
        <v>85</v>
      </c>
      <c r="C96" s="227">
        <v>248706</v>
      </c>
      <c r="D96" s="228" t="s">
        <v>69</v>
      </c>
      <c r="E96" s="51" t="s">
        <v>242</v>
      </c>
      <c r="F96" s="70" t="s">
        <v>33</v>
      </c>
      <c r="G96" s="56" t="s">
        <v>23</v>
      </c>
      <c r="H96" s="56" t="s">
        <v>23</v>
      </c>
      <c r="I96" s="120" t="s">
        <v>237</v>
      </c>
      <c r="J96" s="229">
        <v>200</v>
      </c>
      <c r="K96" s="230">
        <v>0</v>
      </c>
      <c r="L96" s="230">
        <v>200</v>
      </c>
      <c r="M96" s="230">
        <f>VLOOKUP(C96,[1]МНГ!$D$912:$AO$1087,38,0)</f>
        <v>0</v>
      </c>
      <c r="N96" s="41"/>
      <c r="O96" s="41"/>
      <c r="P96" s="41"/>
      <c r="Q96" s="41"/>
      <c r="R96" s="41"/>
      <c r="S96" s="41"/>
      <c r="T96" s="42"/>
      <c r="U96" s="42"/>
      <c r="V96" s="42"/>
      <c r="W96" s="178" t="s">
        <v>33</v>
      </c>
      <c r="X96" s="42"/>
      <c r="Y96" s="42"/>
    </row>
    <row r="97" spans="2:25" s="8" customFormat="1" ht="30" customHeight="1" x14ac:dyDescent="0.2">
      <c r="B97" s="226">
        <v>86</v>
      </c>
      <c r="C97" s="227">
        <v>502129</v>
      </c>
      <c r="D97" s="228" t="s">
        <v>70</v>
      </c>
      <c r="E97" s="51" t="s">
        <v>242</v>
      </c>
      <c r="F97" s="70" t="s">
        <v>33</v>
      </c>
      <c r="G97" s="56" t="s">
        <v>23</v>
      </c>
      <c r="H97" s="56" t="s">
        <v>23</v>
      </c>
      <c r="I97" s="120" t="s">
        <v>234</v>
      </c>
      <c r="J97" s="229">
        <v>1320</v>
      </c>
      <c r="K97" s="230">
        <v>720</v>
      </c>
      <c r="L97" s="230">
        <v>0</v>
      </c>
      <c r="M97" s="230">
        <f>VLOOKUP(C97,[1]МНГ!$D$912:$AO$1087,38,0)</f>
        <v>600</v>
      </c>
      <c r="N97" s="41"/>
      <c r="O97" s="41"/>
      <c r="P97" s="41"/>
      <c r="Q97" s="41"/>
      <c r="R97" s="41"/>
      <c r="S97" s="41"/>
      <c r="T97" s="42"/>
      <c r="U97" s="42"/>
      <c r="V97" s="42"/>
      <c r="W97" s="178" t="s">
        <v>33</v>
      </c>
      <c r="X97" s="42"/>
      <c r="Y97" s="42"/>
    </row>
    <row r="98" spans="2:25" s="8" customFormat="1" ht="30" customHeight="1" x14ac:dyDescent="0.2">
      <c r="B98" s="226">
        <v>87</v>
      </c>
      <c r="C98" s="227">
        <v>254116</v>
      </c>
      <c r="D98" s="228" t="s">
        <v>71</v>
      </c>
      <c r="E98" s="51" t="s">
        <v>242</v>
      </c>
      <c r="F98" s="70" t="s">
        <v>33</v>
      </c>
      <c r="G98" s="56" t="s">
        <v>23</v>
      </c>
      <c r="H98" s="56" t="s">
        <v>23</v>
      </c>
      <c r="I98" s="120" t="s">
        <v>234</v>
      </c>
      <c r="J98" s="229">
        <v>20</v>
      </c>
      <c r="K98" s="230">
        <v>20</v>
      </c>
      <c r="L98" s="230">
        <v>0</v>
      </c>
      <c r="M98" s="230">
        <f>VLOOKUP(C98,[1]МНГ!$D$912:$AO$1087,38,0)</f>
        <v>0</v>
      </c>
      <c r="N98" s="41"/>
      <c r="O98" s="41"/>
      <c r="P98" s="41"/>
      <c r="Q98" s="41"/>
      <c r="R98" s="41"/>
      <c r="S98" s="41"/>
      <c r="T98" s="42"/>
      <c r="U98" s="42"/>
      <c r="V98" s="42"/>
      <c r="W98" s="178" t="s">
        <v>33</v>
      </c>
      <c r="X98" s="42"/>
      <c r="Y98" s="42"/>
    </row>
    <row r="99" spans="2:25" s="8" customFormat="1" ht="30" customHeight="1" x14ac:dyDescent="0.2">
      <c r="B99" s="226">
        <v>88</v>
      </c>
      <c r="C99" s="227">
        <v>254091</v>
      </c>
      <c r="D99" s="228" t="s">
        <v>72</v>
      </c>
      <c r="E99" s="51" t="s">
        <v>242</v>
      </c>
      <c r="F99" s="70" t="s">
        <v>33</v>
      </c>
      <c r="G99" s="56" t="s">
        <v>23</v>
      </c>
      <c r="H99" s="56" t="s">
        <v>23</v>
      </c>
      <c r="I99" s="120" t="s">
        <v>234</v>
      </c>
      <c r="J99" s="229">
        <v>5</v>
      </c>
      <c r="K99" s="230">
        <v>5</v>
      </c>
      <c r="L99" s="230">
        <v>0</v>
      </c>
      <c r="M99" s="230">
        <f>VLOOKUP(C99,[1]МНГ!$D$912:$AO$1087,38,0)</f>
        <v>0</v>
      </c>
      <c r="N99" s="41"/>
      <c r="O99" s="41"/>
      <c r="P99" s="41"/>
      <c r="Q99" s="41"/>
      <c r="R99" s="41"/>
      <c r="S99" s="41"/>
      <c r="T99" s="42"/>
      <c r="U99" s="42"/>
      <c r="V99" s="42"/>
      <c r="W99" s="178" t="s">
        <v>33</v>
      </c>
      <c r="X99" s="42"/>
      <c r="Y99" s="42"/>
    </row>
    <row r="100" spans="2:25" s="8" customFormat="1" ht="30" customHeight="1" x14ac:dyDescent="0.2">
      <c r="B100" s="226">
        <v>89</v>
      </c>
      <c r="C100" s="227">
        <v>253363</v>
      </c>
      <c r="D100" s="228" t="s">
        <v>187</v>
      </c>
      <c r="E100" s="51" t="s">
        <v>242</v>
      </c>
      <c r="F100" s="70" t="s">
        <v>33</v>
      </c>
      <c r="G100" s="56" t="s">
        <v>23</v>
      </c>
      <c r="H100" s="56" t="s">
        <v>23</v>
      </c>
      <c r="I100" s="120" t="s">
        <v>234</v>
      </c>
      <c r="J100" s="229">
        <v>20011</v>
      </c>
      <c r="K100" s="230">
        <v>7534</v>
      </c>
      <c r="L100" s="230">
        <v>7429</v>
      </c>
      <c r="M100" s="230">
        <f>VLOOKUP(C100,[1]МНГ!$D$912:$AO$1087,38,0)</f>
        <v>5048</v>
      </c>
      <c r="N100" s="41"/>
      <c r="O100" s="41"/>
      <c r="P100" s="41"/>
      <c r="Q100" s="41"/>
      <c r="R100" s="41"/>
      <c r="S100" s="41"/>
      <c r="T100" s="42"/>
      <c r="U100" s="42"/>
      <c r="V100" s="42"/>
      <c r="W100" s="178" t="s">
        <v>33</v>
      </c>
      <c r="X100" s="42"/>
      <c r="Y100" s="42"/>
    </row>
    <row r="101" spans="2:25" s="8" customFormat="1" ht="30" customHeight="1" x14ac:dyDescent="0.2">
      <c r="B101" s="226">
        <v>90</v>
      </c>
      <c r="C101" s="227">
        <v>253479</v>
      </c>
      <c r="D101" s="228" t="s">
        <v>73</v>
      </c>
      <c r="E101" s="51" t="s">
        <v>242</v>
      </c>
      <c r="F101" s="70" t="s">
        <v>33</v>
      </c>
      <c r="G101" s="56" t="s">
        <v>23</v>
      </c>
      <c r="H101" s="56" t="s">
        <v>23</v>
      </c>
      <c r="I101" s="120" t="s">
        <v>234</v>
      </c>
      <c r="J101" s="229">
        <v>3579</v>
      </c>
      <c r="K101" s="230">
        <v>1107</v>
      </c>
      <c r="L101" s="230">
        <v>1392</v>
      </c>
      <c r="M101" s="230">
        <f>VLOOKUP(C101,[1]МНГ!$D$912:$AO$1087,38,0)</f>
        <v>1080</v>
      </c>
      <c r="N101" s="41"/>
      <c r="O101" s="41"/>
      <c r="P101" s="41"/>
      <c r="Q101" s="41"/>
      <c r="R101" s="41"/>
      <c r="S101" s="41"/>
      <c r="T101" s="42"/>
      <c r="U101" s="42"/>
      <c r="V101" s="42"/>
      <c r="W101" s="178" t="s">
        <v>33</v>
      </c>
      <c r="X101" s="42"/>
      <c r="Y101" s="42"/>
    </row>
    <row r="102" spans="2:25" s="8" customFormat="1" ht="30" customHeight="1" x14ac:dyDescent="0.2">
      <c r="B102" s="226">
        <v>91</v>
      </c>
      <c r="C102" s="227">
        <v>252973</v>
      </c>
      <c r="D102" s="228" t="s">
        <v>74</v>
      </c>
      <c r="E102" s="51" t="s">
        <v>242</v>
      </c>
      <c r="F102" s="70" t="s">
        <v>33</v>
      </c>
      <c r="G102" s="56" t="s">
        <v>23</v>
      </c>
      <c r="H102" s="56" t="s">
        <v>23</v>
      </c>
      <c r="I102" s="120" t="s">
        <v>237</v>
      </c>
      <c r="J102" s="229">
        <v>268</v>
      </c>
      <c r="K102" s="230">
        <v>268</v>
      </c>
      <c r="L102" s="230">
        <v>0</v>
      </c>
      <c r="M102" s="230">
        <f>VLOOKUP(C102,[1]МНГ!$D$912:$AO$1087,38,0)</f>
        <v>0</v>
      </c>
      <c r="N102" s="41"/>
      <c r="O102" s="41"/>
      <c r="P102" s="41"/>
      <c r="Q102" s="41"/>
      <c r="R102" s="41"/>
      <c r="S102" s="41"/>
      <c r="T102" s="42"/>
      <c r="U102" s="42"/>
      <c r="V102" s="42"/>
      <c r="W102" s="178" t="s">
        <v>33</v>
      </c>
      <c r="X102" s="42"/>
      <c r="Y102" s="42"/>
    </row>
    <row r="103" spans="2:25" s="8" customFormat="1" ht="30" customHeight="1" x14ac:dyDescent="0.2">
      <c r="B103" s="226">
        <v>92</v>
      </c>
      <c r="C103" s="227">
        <v>502204</v>
      </c>
      <c r="D103" s="228" t="s">
        <v>75</v>
      </c>
      <c r="E103" s="51" t="s">
        <v>242</v>
      </c>
      <c r="F103" s="70" t="s">
        <v>33</v>
      </c>
      <c r="G103" s="56" t="s">
        <v>23</v>
      </c>
      <c r="H103" s="56" t="s">
        <v>23</v>
      </c>
      <c r="I103" s="120" t="s">
        <v>237</v>
      </c>
      <c r="J103" s="229">
        <v>60</v>
      </c>
      <c r="K103" s="230">
        <v>30</v>
      </c>
      <c r="L103" s="230">
        <v>10</v>
      </c>
      <c r="M103" s="230">
        <f>VLOOKUP(C103,[1]МНГ!$D$912:$AO$1087,38,0)</f>
        <v>20</v>
      </c>
      <c r="N103" s="41"/>
      <c r="O103" s="41"/>
      <c r="P103" s="41"/>
      <c r="Q103" s="41"/>
      <c r="R103" s="41"/>
      <c r="S103" s="41"/>
      <c r="T103" s="42"/>
      <c r="U103" s="42"/>
      <c r="V103" s="42"/>
      <c r="W103" s="178" t="s">
        <v>33</v>
      </c>
      <c r="X103" s="42"/>
      <c r="Y103" s="42"/>
    </row>
    <row r="104" spans="2:25" s="8" customFormat="1" ht="30" customHeight="1" x14ac:dyDescent="0.2">
      <c r="B104" s="226">
        <v>93</v>
      </c>
      <c r="C104" s="227">
        <v>254115</v>
      </c>
      <c r="D104" s="228" t="s">
        <v>76</v>
      </c>
      <c r="E104" s="51" t="s">
        <v>242</v>
      </c>
      <c r="F104" s="70" t="s">
        <v>33</v>
      </c>
      <c r="G104" s="56" t="s">
        <v>23</v>
      </c>
      <c r="H104" s="56" t="s">
        <v>23</v>
      </c>
      <c r="I104" s="120" t="s">
        <v>234</v>
      </c>
      <c r="J104" s="229">
        <v>5</v>
      </c>
      <c r="K104" s="230">
        <v>5</v>
      </c>
      <c r="L104" s="230">
        <v>0</v>
      </c>
      <c r="M104" s="230">
        <f>VLOOKUP(C104,[1]МНГ!$D$912:$AO$1087,38,0)</f>
        <v>0</v>
      </c>
      <c r="N104" s="41"/>
      <c r="O104" s="41"/>
      <c r="P104" s="41"/>
      <c r="Q104" s="41"/>
      <c r="R104" s="41"/>
      <c r="S104" s="41"/>
      <c r="T104" s="42"/>
      <c r="U104" s="42"/>
      <c r="V104" s="42"/>
      <c r="W104" s="178" t="s">
        <v>33</v>
      </c>
      <c r="X104" s="42"/>
      <c r="Y104" s="42"/>
    </row>
    <row r="105" spans="2:25" s="8" customFormat="1" ht="30" customHeight="1" x14ac:dyDescent="0.2">
      <c r="B105" s="226">
        <v>94</v>
      </c>
      <c r="C105" s="227">
        <v>254113</v>
      </c>
      <c r="D105" s="228" t="s">
        <v>77</v>
      </c>
      <c r="E105" s="51" t="s">
        <v>242</v>
      </c>
      <c r="F105" s="70" t="s">
        <v>33</v>
      </c>
      <c r="G105" s="56" t="s">
        <v>23</v>
      </c>
      <c r="H105" s="56" t="s">
        <v>23</v>
      </c>
      <c r="I105" s="120" t="s">
        <v>234</v>
      </c>
      <c r="J105" s="229">
        <v>5</v>
      </c>
      <c r="K105" s="230">
        <v>5</v>
      </c>
      <c r="L105" s="230">
        <v>0</v>
      </c>
      <c r="M105" s="230">
        <f>VLOOKUP(C105,[1]МНГ!$D$912:$AO$1087,38,0)</f>
        <v>0</v>
      </c>
      <c r="N105" s="41"/>
      <c r="O105" s="41"/>
      <c r="P105" s="41"/>
      <c r="Q105" s="41"/>
      <c r="R105" s="41"/>
      <c r="S105" s="41"/>
      <c r="T105" s="42"/>
      <c r="U105" s="42"/>
      <c r="V105" s="42"/>
      <c r="W105" s="178" t="s">
        <v>33</v>
      </c>
      <c r="X105" s="42"/>
      <c r="Y105" s="42"/>
    </row>
    <row r="106" spans="2:25" s="8" customFormat="1" ht="30" customHeight="1" x14ac:dyDescent="0.2">
      <c r="B106" s="226">
        <v>95</v>
      </c>
      <c r="C106" s="227">
        <v>510251</v>
      </c>
      <c r="D106" s="231" t="s">
        <v>188</v>
      </c>
      <c r="E106" s="51" t="s">
        <v>242</v>
      </c>
      <c r="F106" s="70" t="s">
        <v>33</v>
      </c>
      <c r="G106" s="56" t="s">
        <v>23</v>
      </c>
      <c r="H106" s="56" t="s">
        <v>23</v>
      </c>
      <c r="I106" s="120" t="s">
        <v>234</v>
      </c>
      <c r="J106" s="229">
        <v>22</v>
      </c>
      <c r="K106" s="230">
        <v>22</v>
      </c>
      <c r="L106" s="230">
        <v>0</v>
      </c>
      <c r="M106" s="230">
        <f>VLOOKUP(C106,[1]МНГ!$D$912:$AO$1087,38,0)</f>
        <v>0</v>
      </c>
      <c r="N106" s="41"/>
      <c r="O106" s="41"/>
      <c r="P106" s="41"/>
      <c r="Q106" s="41"/>
      <c r="R106" s="41"/>
      <c r="S106" s="41"/>
      <c r="T106" s="42"/>
      <c r="U106" s="42"/>
      <c r="V106" s="42"/>
      <c r="W106" s="178" t="s">
        <v>33</v>
      </c>
      <c r="X106" s="42"/>
      <c r="Y106" s="42"/>
    </row>
    <row r="107" spans="2:25" s="8" customFormat="1" ht="30" customHeight="1" x14ac:dyDescent="0.2">
      <c r="B107" s="226">
        <v>96</v>
      </c>
      <c r="C107" s="227">
        <v>254114</v>
      </c>
      <c r="D107" s="228" t="s">
        <v>78</v>
      </c>
      <c r="E107" s="51" t="s">
        <v>242</v>
      </c>
      <c r="F107" s="70" t="s">
        <v>33</v>
      </c>
      <c r="G107" s="67" t="s">
        <v>23</v>
      </c>
      <c r="H107" s="67" t="s">
        <v>23</v>
      </c>
      <c r="I107" s="120" t="s">
        <v>237</v>
      </c>
      <c r="J107" s="229">
        <v>5</v>
      </c>
      <c r="K107" s="230">
        <v>5</v>
      </c>
      <c r="L107" s="230">
        <v>0</v>
      </c>
      <c r="M107" s="230">
        <f>VLOOKUP(C107,[1]МНГ!$D$912:$AO$1087,38,0)</f>
        <v>0</v>
      </c>
      <c r="N107" s="68"/>
      <c r="O107" s="68"/>
      <c r="P107" s="68"/>
      <c r="Q107" s="68"/>
      <c r="R107" s="68"/>
      <c r="S107" s="68"/>
      <c r="T107" s="69"/>
      <c r="U107" s="69"/>
      <c r="V107" s="69"/>
      <c r="W107" s="178" t="s">
        <v>33</v>
      </c>
      <c r="X107" s="69"/>
      <c r="Y107" s="69"/>
    </row>
    <row r="108" spans="2:25" s="8" customFormat="1" ht="30" customHeight="1" x14ac:dyDescent="0.2">
      <c r="B108" s="226">
        <v>97</v>
      </c>
      <c r="C108" s="227">
        <v>254090</v>
      </c>
      <c r="D108" s="228" t="s">
        <v>79</v>
      </c>
      <c r="E108" s="51" t="s">
        <v>242</v>
      </c>
      <c r="F108" s="70" t="s">
        <v>33</v>
      </c>
      <c r="G108" s="67" t="s">
        <v>23</v>
      </c>
      <c r="H108" s="67" t="s">
        <v>23</v>
      </c>
      <c r="I108" s="120" t="s">
        <v>234</v>
      </c>
      <c r="J108" s="229">
        <v>5</v>
      </c>
      <c r="K108" s="230">
        <v>5</v>
      </c>
      <c r="L108" s="230">
        <v>0</v>
      </c>
      <c r="M108" s="230">
        <f>VLOOKUP(C108,[1]МНГ!$D$912:$AO$1087,38,0)</f>
        <v>0</v>
      </c>
      <c r="N108" s="68"/>
      <c r="O108" s="68"/>
      <c r="P108" s="68"/>
      <c r="Q108" s="68"/>
      <c r="R108" s="68"/>
      <c r="S108" s="68"/>
      <c r="T108" s="69"/>
      <c r="U108" s="69"/>
      <c r="V108" s="69"/>
      <c r="W108" s="178" t="s">
        <v>33</v>
      </c>
      <c r="X108" s="69"/>
      <c r="Y108" s="69"/>
    </row>
    <row r="109" spans="2:25" s="8" customFormat="1" ht="30" customHeight="1" x14ac:dyDescent="0.2">
      <c r="B109" s="226">
        <v>98</v>
      </c>
      <c r="C109" s="227">
        <v>245324</v>
      </c>
      <c r="D109" s="228" t="s">
        <v>80</v>
      </c>
      <c r="E109" s="51" t="s">
        <v>242</v>
      </c>
      <c r="F109" s="70" t="s">
        <v>33</v>
      </c>
      <c r="G109" s="67" t="s">
        <v>23</v>
      </c>
      <c r="H109" s="67" t="s">
        <v>23</v>
      </c>
      <c r="I109" s="120" t="s">
        <v>234</v>
      </c>
      <c r="J109" s="229">
        <v>60</v>
      </c>
      <c r="K109" s="230">
        <v>60</v>
      </c>
      <c r="L109" s="230">
        <v>0</v>
      </c>
      <c r="M109" s="230">
        <f>VLOOKUP(C109,[1]МНГ!$D$912:$AO$1087,38,0)</f>
        <v>0</v>
      </c>
      <c r="N109" s="68"/>
      <c r="O109" s="68"/>
      <c r="P109" s="68"/>
      <c r="Q109" s="68"/>
      <c r="R109" s="68"/>
      <c r="S109" s="68"/>
      <c r="T109" s="69"/>
      <c r="U109" s="69"/>
      <c r="V109" s="69"/>
      <c r="W109" s="178" t="s">
        <v>33</v>
      </c>
      <c r="X109" s="69"/>
      <c r="Y109" s="69"/>
    </row>
    <row r="110" spans="2:25" s="8" customFormat="1" ht="30" customHeight="1" x14ac:dyDescent="0.2">
      <c r="B110" s="226">
        <v>99</v>
      </c>
      <c r="C110" s="227">
        <v>248957</v>
      </c>
      <c r="D110" s="228" t="s">
        <v>81</v>
      </c>
      <c r="E110" s="51" t="s">
        <v>242</v>
      </c>
      <c r="F110" s="70" t="s">
        <v>33</v>
      </c>
      <c r="G110" s="67" t="s">
        <v>23</v>
      </c>
      <c r="H110" s="67" t="s">
        <v>23</v>
      </c>
      <c r="I110" s="120" t="s">
        <v>234</v>
      </c>
      <c r="J110" s="229">
        <v>1250</v>
      </c>
      <c r="K110" s="230">
        <v>450</v>
      </c>
      <c r="L110" s="230">
        <v>200</v>
      </c>
      <c r="M110" s="230">
        <f>VLOOKUP(C110,[1]МНГ!$D$912:$AO$1087,38,0)</f>
        <v>600</v>
      </c>
      <c r="N110" s="68"/>
      <c r="O110" s="68"/>
      <c r="P110" s="68"/>
      <c r="Q110" s="68"/>
      <c r="R110" s="68"/>
      <c r="S110" s="68"/>
      <c r="T110" s="69"/>
      <c r="U110" s="69"/>
      <c r="V110" s="69"/>
      <c r="W110" s="178" t="s">
        <v>33</v>
      </c>
      <c r="X110" s="69"/>
      <c r="Y110" s="69"/>
    </row>
    <row r="111" spans="2:25" s="8" customFormat="1" ht="30" customHeight="1" x14ac:dyDescent="0.2">
      <c r="B111" s="226">
        <v>100</v>
      </c>
      <c r="C111" s="227">
        <v>252974</v>
      </c>
      <c r="D111" s="228" t="s">
        <v>82</v>
      </c>
      <c r="E111" s="51" t="s">
        <v>242</v>
      </c>
      <c r="F111" s="70" t="s">
        <v>33</v>
      </c>
      <c r="G111" s="67" t="s">
        <v>23</v>
      </c>
      <c r="H111" s="67" t="s">
        <v>23</v>
      </c>
      <c r="I111" s="120" t="s">
        <v>234</v>
      </c>
      <c r="J111" s="229">
        <v>15</v>
      </c>
      <c r="K111" s="230">
        <v>15</v>
      </c>
      <c r="L111" s="230">
        <v>0</v>
      </c>
      <c r="M111" s="230">
        <f>VLOOKUP(C111,[1]МНГ!$D$912:$AO$1087,38,0)</f>
        <v>0</v>
      </c>
      <c r="N111" s="68"/>
      <c r="O111" s="68"/>
      <c r="P111" s="68"/>
      <c r="Q111" s="68"/>
      <c r="R111" s="68"/>
      <c r="S111" s="68"/>
      <c r="T111" s="69"/>
      <c r="U111" s="69"/>
      <c r="V111" s="69"/>
      <c r="W111" s="178" t="s">
        <v>33</v>
      </c>
      <c r="X111" s="69"/>
      <c r="Y111" s="69"/>
    </row>
    <row r="112" spans="2:25" s="8" customFormat="1" ht="30" customHeight="1" x14ac:dyDescent="0.2">
      <c r="B112" s="226">
        <v>101</v>
      </c>
      <c r="C112" s="227">
        <v>251827</v>
      </c>
      <c r="D112" s="228" t="s">
        <v>189</v>
      </c>
      <c r="E112" s="51" t="s">
        <v>242</v>
      </c>
      <c r="F112" s="70" t="s">
        <v>33</v>
      </c>
      <c r="G112" s="67" t="s">
        <v>23</v>
      </c>
      <c r="H112" s="67" t="s">
        <v>23</v>
      </c>
      <c r="I112" s="120" t="s">
        <v>234</v>
      </c>
      <c r="J112" s="229">
        <v>1</v>
      </c>
      <c r="K112" s="230">
        <v>1</v>
      </c>
      <c r="L112" s="230">
        <v>0</v>
      </c>
      <c r="M112" s="230">
        <f>VLOOKUP(C112,[1]МНГ!$D$912:$AO$1087,38,0)</f>
        <v>0</v>
      </c>
      <c r="N112" s="68"/>
      <c r="O112" s="68"/>
      <c r="P112" s="68"/>
      <c r="Q112" s="68"/>
      <c r="R112" s="68"/>
      <c r="S112" s="68"/>
      <c r="T112" s="69"/>
      <c r="U112" s="69"/>
      <c r="V112" s="69"/>
      <c r="W112" s="178" t="s">
        <v>33</v>
      </c>
      <c r="X112" s="69"/>
      <c r="Y112" s="69"/>
    </row>
    <row r="113" spans="2:26" s="8" customFormat="1" ht="30" customHeight="1" x14ac:dyDescent="0.2">
      <c r="B113" s="226">
        <v>102</v>
      </c>
      <c r="C113" s="227">
        <v>253334</v>
      </c>
      <c r="D113" s="228" t="s">
        <v>190</v>
      </c>
      <c r="E113" s="51" t="s">
        <v>242</v>
      </c>
      <c r="F113" s="70" t="s">
        <v>33</v>
      </c>
      <c r="G113" s="67" t="s">
        <v>23</v>
      </c>
      <c r="H113" s="67" t="s">
        <v>23</v>
      </c>
      <c r="I113" s="120" t="s">
        <v>234</v>
      </c>
      <c r="J113" s="229">
        <v>20</v>
      </c>
      <c r="K113" s="230">
        <v>20</v>
      </c>
      <c r="L113" s="230">
        <v>0</v>
      </c>
      <c r="M113" s="230">
        <f>VLOOKUP(C113,[1]МНГ!$D$912:$AO$1087,38,0)</f>
        <v>0</v>
      </c>
      <c r="N113" s="68"/>
      <c r="O113" s="68"/>
      <c r="P113" s="68"/>
      <c r="Q113" s="68"/>
      <c r="R113" s="68"/>
      <c r="S113" s="68"/>
      <c r="T113" s="69"/>
      <c r="U113" s="69"/>
      <c r="V113" s="69"/>
      <c r="W113" s="178" t="s">
        <v>33</v>
      </c>
      <c r="X113" s="69"/>
      <c r="Y113" s="69"/>
    </row>
    <row r="114" spans="2:26" s="8" customFormat="1" ht="30" customHeight="1" x14ac:dyDescent="0.2">
      <c r="B114" s="226">
        <v>103</v>
      </c>
      <c r="C114" s="227">
        <v>252424</v>
      </c>
      <c r="D114" s="228" t="s">
        <v>191</v>
      </c>
      <c r="E114" s="51" t="s">
        <v>242</v>
      </c>
      <c r="F114" s="70" t="s">
        <v>33</v>
      </c>
      <c r="G114" s="67" t="s">
        <v>23</v>
      </c>
      <c r="H114" s="67" t="s">
        <v>23</v>
      </c>
      <c r="I114" s="120" t="s">
        <v>234</v>
      </c>
      <c r="J114" s="229">
        <v>120</v>
      </c>
      <c r="K114" s="230">
        <v>30</v>
      </c>
      <c r="L114" s="230">
        <v>30</v>
      </c>
      <c r="M114" s="230">
        <f>VLOOKUP(C114,[1]МНГ!$D$912:$AO$1087,38,0)</f>
        <v>60</v>
      </c>
      <c r="N114" s="68"/>
      <c r="O114" s="68"/>
      <c r="P114" s="68"/>
      <c r="Q114" s="68"/>
      <c r="R114" s="68"/>
      <c r="S114" s="68"/>
      <c r="T114" s="69"/>
      <c r="U114" s="69"/>
      <c r="V114" s="69"/>
      <c r="W114" s="178" t="s">
        <v>33</v>
      </c>
      <c r="X114" s="69"/>
      <c r="Y114" s="69"/>
    </row>
    <row r="115" spans="2:26" s="8" customFormat="1" ht="30" customHeight="1" x14ac:dyDescent="0.2">
      <c r="B115" s="226">
        <v>104</v>
      </c>
      <c r="C115" s="227">
        <v>235064</v>
      </c>
      <c r="D115" s="233" t="s">
        <v>83</v>
      </c>
      <c r="E115" s="51" t="s">
        <v>242</v>
      </c>
      <c r="F115" s="70" t="s">
        <v>33</v>
      </c>
      <c r="G115" s="67" t="s">
        <v>23</v>
      </c>
      <c r="H115" s="67" t="s">
        <v>23</v>
      </c>
      <c r="I115" s="120" t="s">
        <v>234</v>
      </c>
      <c r="J115" s="229">
        <v>235</v>
      </c>
      <c r="K115" s="230">
        <v>85</v>
      </c>
      <c r="L115" s="230">
        <v>100</v>
      </c>
      <c r="M115" s="230">
        <f>VLOOKUP(C115,[1]МНГ!$D$912:$AO$1087,38,0)</f>
        <v>50</v>
      </c>
      <c r="N115" s="68"/>
      <c r="O115" s="68"/>
      <c r="P115" s="68"/>
      <c r="Q115" s="68"/>
      <c r="R115" s="68"/>
      <c r="S115" s="68"/>
      <c r="T115" s="69"/>
      <c r="U115" s="69"/>
      <c r="V115" s="69"/>
      <c r="W115" s="178" t="s">
        <v>33</v>
      </c>
      <c r="X115" s="69"/>
      <c r="Y115" s="69"/>
    </row>
    <row r="116" spans="2:26" s="8" customFormat="1" ht="30" customHeight="1" x14ac:dyDescent="0.2">
      <c r="B116" s="226">
        <v>105</v>
      </c>
      <c r="C116" s="227">
        <v>511130</v>
      </c>
      <c r="D116" s="228" t="s">
        <v>84</v>
      </c>
      <c r="E116" s="51" t="s">
        <v>242</v>
      </c>
      <c r="F116" s="70" t="s">
        <v>33</v>
      </c>
      <c r="G116" s="67" t="s">
        <v>23</v>
      </c>
      <c r="H116" s="67" t="s">
        <v>23</v>
      </c>
      <c r="I116" s="120" t="s">
        <v>234</v>
      </c>
      <c r="J116" s="229">
        <v>90</v>
      </c>
      <c r="K116" s="230">
        <v>45</v>
      </c>
      <c r="L116" s="230">
        <v>0</v>
      </c>
      <c r="M116" s="230">
        <f>VLOOKUP(C116,[1]МНГ!$D$912:$AO$1087,38,0)</f>
        <v>45</v>
      </c>
      <c r="N116" s="68"/>
      <c r="O116" s="68"/>
      <c r="P116" s="68"/>
      <c r="Q116" s="68"/>
      <c r="R116" s="68"/>
      <c r="S116" s="68"/>
      <c r="T116" s="69"/>
      <c r="U116" s="69"/>
      <c r="V116" s="69"/>
      <c r="W116" s="178" t="s">
        <v>33</v>
      </c>
      <c r="X116" s="69"/>
      <c r="Y116" s="69"/>
    </row>
    <row r="117" spans="2:26" s="8" customFormat="1" ht="30" customHeight="1" x14ac:dyDescent="0.2">
      <c r="B117" s="226">
        <v>106</v>
      </c>
      <c r="C117" s="227">
        <v>504168</v>
      </c>
      <c r="D117" s="228" t="s">
        <v>85</v>
      </c>
      <c r="E117" s="51" t="s">
        <v>242</v>
      </c>
      <c r="F117" s="70" t="s">
        <v>33</v>
      </c>
      <c r="G117" s="67" t="s">
        <v>23</v>
      </c>
      <c r="H117" s="67" t="s">
        <v>23</v>
      </c>
      <c r="I117" s="120" t="s">
        <v>234</v>
      </c>
      <c r="J117" s="229">
        <v>10</v>
      </c>
      <c r="K117" s="230">
        <v>0</v>
      </c>
      <c r="L117" s="230">
        <v>0</v>
      </c>
      <c r="M117" s="230">
        <f>VLOOKUP(C117,[1]МНГ!$D$912:$AO$1087,38,0)</f>
        <v>10</v>
      </c>
      <c r="N117" s="68"/>
      <c r="O117" s="68"/>
      <c r="P117" s="68"/>
      <c r="Q117" s="68"/>
      <c r="R117" s="68"/>
      <c r="S117" s="68"/>
      <c r="T117" s="69"/>
      <c r="U117" s="69"/>
      <c r="V117" s="69"/>
      <c r="W117" s="178" t="s">
        <v>33</v>
      </c>
      <c r="X117" s="69"/>
      <c r="Y117" s="69"/>
    </row>
    <row r="118" spans="2:26" s="8" customFormat="1" ht="30" customHeight="1" x14ac:dyDescent="0.2">
      <c r="B118" s="226">
        <v>107</v>
      </c>
      <c r="C118" s="227">
        <v>504164</v>
      </c>
      <c r="D118" s="228" t="s">
        <v>192</v>
      </c>
      <c r="E118" s="51" t="s">
        <v>242</v>
      </c>
      <c r="F118" s="70" t="s">
        <v>33</v>
      </c>
      <c r="G118" s="67" t="s">
        <v>23</v>
      </c>
      <c r="H118" s="67" t="s">
        <v>23</v>
      </c>
      <c r="I118" s="120" t="s">
        <v>234</v>
      </c>
      <c r="J118" s="229">
        <v>10</v>
      </c>
      <c r="K118" s="230">
        <v>0</v>
      </c>
      <c r="L118" s="230">
        <v>0</v>
      </c>
      <c r="M118" s="230">
        <f>VLOOKUP(C118,[1]МНГ!$D$912:$AO$1087,38,0)</f>
        <v>10</v>
      </c>
      <c r="N118" s="68"/>
      <c r="O118" s="68"/>
      <c r="P118" s="68"/>
      <c r="Q118" s="68"/>
      <c r="R118" s="68"/>
      <c r="S118" s="68"/>
      <c r="T118" s="69"/>
      <c r="U118" s="69"/>
      <c r="V118" s="69"/>
      <c r="W118" s="178" t="s">
        <v>33</v>
      </c>
      <c r="X118" s="69"/>
      <c r="Y118" s="69"/>
    </row>
    <row r="119" spans="2:26" s="8" customFormat="1" ht="30" customHeight="1" x14ac:dyDescent="0.2">
      <c r="B119" s="226">
        <v>108</v>
      </c>
      <c r="C119" s="227">
        <v>252427</v>
      </c>
      <c r="D119" s="228" t="s">
        <v>193</v>
      </c>
      <c r="E119" s="51" t="s">
        <v>242</v>
      </c>
      <c r="F119" s="70" t="s">
        <v>33</v>
      </c>
      <c r="G119" s="67" t="s">
        <v>23</v>
      </c>
      <c r="H119" s="67" t="s">
        <v>23</v>
      </c>
      <c r="I119" s="120" t="s">
        <v>234</v>
      </c>
      <c r="J119" s="229">
        <v>25</v>
      </c>
      <c r="K119" s="230">
        <v>7</v>
      </c>
      <c r="L119" s="230">
        <v>6</v>
      </c>
      <c r="M119" s="230">
        <f>VLOOKUP(C119,[1]МНГ!$D$912:$AO$1087,38,0)</f>
        <v>12</v>
      </c>
      <c r="N119" s="68"/>
      <c r="O119" s="68"/>
      <c r="P119" s="68"/>
      <c r="Q119" s="68"/>
      <c r="R119" s="68"/>
      <c r="S119" s="68"/>
      <c r="T119" s="69"/>
      <c r="U119" s="69"/>
      <c r="V119" s="69"/>
      <c r="W119" s="178" t="s">
        <v>33</v>
      </c>
      <c r="X119" s="69"/>
      <c r="Y119" s="69"/>
    </row>
    <row r="120" spans="2:26" s="8" customFormat="1" ht="30" customHeight="1" x14ac:dyDescent="0.2">
      <c r="B120" s="226">
        <v>109</v>
      </c>
      <c r="C120" s="227">
        <v>249092</v>
      </c>
      <c r="D120" s="228" t="s">
        <v>86</v>
      </c>
      <c r="E120" s="51" t="s">
        <v>242</v>
      </c>
      <c r="F120" s="70" t="s">
        <v>33</v>
      </c>
      <c r="G120" s="67" t="s">
        <v>23</v>
      </c>
      <c r="H120" s="67" t="s">
        <v>23</v>
      </c>
      <c r="I120" s="120" t="s">
        <v>234</v>
      </c>
      <c r="J120" s="229">
        <v>10</v>
      </c>
      <c r="K120" s="230">
        <v>5</v>
      </c>
      <c r="L120" s="230">
        <v>0</v>
      </c>
      <c r="M120" s="230">
        <f>VLOOKUP(C120,[1]МНГ!$D$912:$AO$1087,38,0)</f>
        <v>5</v>
      </c>
      <c r="N120" s="68"/>
      <c r="O120" s="68"/>
      <c r="P120" s="68"/>
      <c r="Q120" s="68"/>
      <c r="R120" s="68"/>
      <c r="S120" s="68"/>
      <c r="T120" s="69"/>
      <c r="U120" s="234"/>
      <c r="V120" s="234"/>
      <c r="W120" s="180" t="s">
        <v>33</v>
      </c>
      <c r="X120" s="234"/>
      <c r="Y120" s="234"/>
    </row>
    <row r="121" spans="2:26" s="8" customFormat="1" ht="30" customHeight="1" x14ac:dyDescent="0.2">
      <c r="B121" s="226">
        <v>110</v>
      </c>
      <c r="C121" s="227">
        <v>254558</v>
      </c>
      <c r="D121" s="228" t="s">
        <v>194</v>
      </c>
      <c r="E121" s="51" t="s">
        <v>242</v>
      </c>
      <c r="F121" s="70" t="s">
        <v>33</v>
      </c>
      <c r="G121" s="141" t="s">
        <v>23</v>
      </c>
      <c r="H121" s="142" t="s">
        <v>23</v>
      </c>
      <c r="I121" s="140" t="s">
        <v>234</v>
      </c>
      <c r="J121" s="229">
        <v>50</v>
      </c>
      <c r="K121" s="230">
        <v>50</v>
      </c>
      <c r="L121" s="230">
        <v>0</v>
      </c>
      <c r="M121" s="230">
        <f>VLOOKUP(C121,[1]МНГ!$D$912:$AO$1087,38,0)</f>
        <v>0</v>
      </c>
      <c r="N121" s="68"/>
      <c r="O121" s="68"/>
      <c r="P121" s="68"/>
      <c r="Q121" s="68"/>
      <c r="R121" s="68"/>
      <c r="S121" s="68"/>
      <c r="T121" s="69"/>
      <c r="U121" s="75"/>
      <c r="V121" s="75"/>
      <c r="W121" s="235" t="s">
        <v>33</v>
      </c>
      <c r="X121" s="75"/>
      <c r="Y121" s="75"/>
    </row>
    <row r="122" spans="2:26" s="8" customFormat="1" ht="26.25" customHeight="1" x14ac:dyDescent="0.25">
      <c r="C122" s="100"/>
      <c r="D122" s="99" t="s">
        <v>145</v>
      </c>
      <c r="E122" s="51"/>
      <c r="F122" s="77"/>
      <c r="G122" s="59"/>
      <c r="H122" s="59"/>
      <c r="I122" s="122"/>
      <c r="J122" s="122"/>
      <c r="K122" s="151"/>
      <c r="L122" s="151"/>
      <c r="M122" s="151"/>
      <c r="N122" s="59"/>
      <c r="O122" s="59"/>
      <c r="P122" s="59"/>
      <c r="Q122" s="59"/>
      <c r="R122" s="59"/>
      <c r="S122" s="59"/>
      <c r="T122" s="59"/>
      <c r="U122" s="59"/>
      <c r="V122" s="59"/>
      <c r="W122" s="59"/>
      <c r="X122" s="59"/>
      <c r="Y122" s="60"/>
    </row>
    <row r="123" spans="2:26" s="8" customFormat="1" ht="30" customHeight="1" x14ac:dyDescent="0.2">
      <c r="B123" s="55">
        <v>1</v>
      </c>
      <c r="C123" s="86">
        <v>238836</v>
      </c>
      <c r="D123" s="102" t="s">
        <v>34</v>
      </c>
      <c r="E123" s="51" t="s">
        <v>242</v>
      </c>
      <c r="F123" s="172" t="s">
        <v>33</v>
      </c>
      <c r="G123" s="56" t="s">
        <v>145</v>
      </c>
      <c r="H123" s="56" t="s">
        <v>23</v>
      </c>
      <c r="I123" s="123" t="s">
        <v>234</v>
      </c>
      <c r="J123" s="124">
        <v>90</v>
      </c>
      <c r="K123" s="150">
        <v>6</v>
      </c>
      <c r="L123" s="150">
        <v>35</v>
      </c>
      <c r="M123" s="150">
        <v>49</v>
      </c>
      <c r="N123" s="57"/>
      <c r="O123" s="57"/>
      <c r="P123" s="57"/>
      <c r="Q123" s="57"/>
      <c r="R123" s="57"/>
      <c r="S123" s="57"/>
      <c r="T123" s="57"/>
      <c r="U123" s="58"/>
      <c r="V123" s="58"/>
      <c r="W123" s="180" t="s">
        <v>33</v>
      </c>
      <c r="X123" s="58"/>
      <c r="Y123" s="58"/>
      <c r="Z123" s="61"/>
    </row>
    <row r="124" spans="2:26" s="8" customFormat="1" ht="30" customHeight="1" x14ac:dyDescent="0.2">
      <c r="B124" s="55">
        <v>2</v>
      </c>
      <c r="C124" s="86">
        <v>233547</v>
      </c>
      <c r="D124" s="102" t="s">
        <v>195</v>
      </c>
      <c r="E124" s="51" t="s">
        <v>242</v>
      </c>
      <c r="F124" s="172" t="s">
        <v>33</v>
      </c>
      <c r="G124" s="56" t="s">
        <v>145</v>
      </c>
      <c r="H124" s="56" t="s">
        <v>23</v>
      </c>
      <c r="I124" s="123" t="s">
        <v>235</v>
      </c>
      <c r="J124" s="124">
        <v>976</v>
      </c>
      <c r="K124" s="150">
        <v>976</v>
      </c>
      <c r="L124" s="150">
        <v>0</v>
      </c>
      <c r="M124" s="150">
        <v>0</v>
      </c>
      <c r="N124" s="57"/>
      <c r="O124" s="57"/>
      <c r="P124" s="57"/>
      <c r="Q124" s="57"/>
      <c r="R124" s="57"/>
      <c r="S124" s="57"/>
      <c r="T124" s="57"/>
      <c r="U124" s="58"/>
      <c r="V124" s="58"/>
      <c r="W124" s="180" t="s">
        <v>33</v>
      </c>
      <c r="X124" s="58"/>
      <c r="Y124" s="58"/>
      <c r="Z124" s="61"/>
    </row>
    <row r="125" spans="2:26" s="8" customFormat="1" ht="30" customHeight="1" x14ac:dyDescent="0.2">
      <c r="B125" s="55">
        <v>3</v>
      </c>
      <c r="C125" s="86">
        <v>138371</v>
      </c>
      <c r="D125" s="102" t="s">
        <v>38</v>
      </c>
      <c r="E125" s="51" t="s">
        <v>242</v>
      </c>
      <c r="F125" s="172" t="s">
        <v>33</v>
      </c>
      <c r="G125" s="56" t="s">
        <v>145</v>
      </c>
      <c r="H125" s="56" t="s">
        <v>23</v>
      </c>
      <c r="I125" s="123" t="s">
        <v>234</v>
      </c>
      <c r="J125" s="124">
        <v>9</v>
      </c>
      <c r="K125" s="150">
        <v>9</v>
      </c>
      <c r="L125" s="150">
        <v>0</v>
      </c>
      <c r="M125" s="150">
        <v>0</v>
      </c>
      <c r="N125" s="57"/>
      <c r="O125" s="57"/>
      <c r="P125" s="57"/>
      <c r="Q125" s="57"/>
      <c r="R125" s="57"/>
      <c r="S125" s="57"/>
      <c r="T125" s="57"/>
      <c r="U125" s="58"/>
      <c r="V125" s="58"/>
      <c r="W125" s="180" t="s">
        <v>33</v>
      </c>
      <c r="X125" s="58"/>
      <c r="Y125" s="58"/>
      <c r="Z125" s="61"/>
    </row>
    <row r="126" spans="2:26" s="8" customFormat="1" ht="30" customHeight="1" x14ac:dyDescent="0.2">
      <c r="B126" s="55">
        <v>4</v>
      </c>
      <c r="C126" s="86">
        <v>500117</v>
      </c>
      <c r="D126" s="102" t="s">
        <v>39</v>
      </c>
      <c r="E126" s="51" t="s">
        <v>242</v>
      </c>
      <c r="F126" s="172" t="s">
        <v>33</v>
      </c>
      <c r="G126" s="56" t="s">
        <v>145</v>
      </c>
      <c r="H126" s="56" t="s">
        <v>23</v>
      </c>
      <c r="I126" s="123" t="s">
        <v>234</v>
      </c>
      <c r="J126" s="124">
        <v>54</v>
      </c>
      <c r="K126" s="150">
        <v>39</v>
      </c>
      <c r="L126" s="150">
        <v>0</v>
      </c>
      <c r="M126" s="150">
        <v>15</v>
      </c>
      <c r="N126" s="57"/>
      <c r="O126" s="57"/>
      <c r="P126" s="57"/>
      <c r="Q126" s="57"/>
      <c r="R126" s="57"/>
      <c r="S126" s="57"/>
      <c r="T126" s="57"/>
      <c r="U126" s="58"/>
      <c r="V126" s="58"/>
      <c r="W126" s="180" t="s">
        <v>33</v>
      </c>
      <c r="X126" s="58"/>
      <c r="Y126" s="58"/>
      <c r="Z126" s="61"/>
    </row>
    <row r="127" spans="2:26" s="8" customFormat="1" ht="30" customHeight="1" x14ac:dyDescent="0.2">
      <c r="B127" s="55">
        <v>5</v>
      </c>
      <c r="C127" s="86">
        <v>253462</v>
      </c>
      <c r="D127" s="102" t="s">
        <v>224</v>
      </c>
      <c r="E127" s="51" t="s">
        <v>242</v>
      </c>
      <c r="F127" s="172" t="s">
        <v>33</v>
      </c>
      <c r="G127" s="56" t="s">
        <v>145</v>
      </c>
      <c r="H127" s="56" t="s">
        <v>23</v>
      </c>
      <c r="I127" s="123" t="s">
        <v>238</v>
      </c>
      <c r="J127" s="124">
        <v>16</v>
      </c>
      <c r="K127" s="150">
        <v>5</v>
      </c>
      <c r="L127" s="150">
        <v>5</v>
      </c>
      <c r="M127" s="150">
        <v>6</v>
      </c>
      <c r="N127" s="57"/>
      <c r="O127" s="57"/>
      <c r="P127" s="57"/>
      <c r="Q127" s="57"/>
      <c r="R127" s="57"/>
      <c r="S127" s="57"/>
      <c r="T127" s="57"/>
      <c r="U127" s="58"/>
      <c r="V127" s="58"/>
      <c r="W127" s="180" t="s">
        <v>33</v>
      </c>
      <c r="X127" s="58"/>
      <c r="Y127" s="58"/>
      <c r="Z127" s="61"/>
    </row>
    <row r="128" spans="2:26" s="8" customFormat="1" ht="30" customHeight="1" x14ac:dyDescent="0.2">
      <c r="B128" s="55">
        <v>6</v>
      </c>
      <c r="C128" s="86">
        <v>238677</v>
      </c>
      <c r="D128" s="102" t="s">
        <v>196</v>
      </c>
      <c r="E128" s="51" t="s">
        <v>242</v>
      </c>
      <c r="F128" s="172" t="s">
        <v>33</v>
      </c>
      <c r="G128" s="56" t="s">
        <v>145</v>
      </c>
      <c r="H128" s="56" t="s">
        <v>23</v>
      </c>
      <c r="I128" s="123" t="s">
        <v>234</v>
      </c>
      <c r="J128" s="124">
        <v>6</v>
      </c>
      <c r="K128" s="150">
        <v>0</v>
      </c>
      <c r="L128" s="150">
        <v>6</v>
      </c>
      <c r="M128" s="150">
        <v>0</v>
      </c>
      <c r="N128" s="57"/>
      <c r="O128" s="57"/>
      <c r="P128" s="57"/>
      <c r="Q128" s="57"/>
      <c r="R128" s="57"/>
      <c r="S128" s="57"/>
      <c r="T128" s="57"/>
      <c r="U128" s="58"/>
      <c r="V128" s="58"/>
      <c r="W128" s="180" t="s">
        <v>33</v>
      </c>
      <c r="X128" s="58"/>
      <c r="Y128" s="58"/>
      <c r="Z128" s="61"/>
    </row>
    <row r="129" spans="2:26" s="8" customFormat="1" ht="30" customHeight="1" x14ac:dyDescent="0.2">
      <c r="B129" s="55">
        <v>7</v>
      </c>
      <c r="C129" s="86">
        <v>242895</v>
      </c>
      <c r="D129" s="102" t="s">
        <v>40</v>
      </c>
      <c r="E129" s="51" t="s">
        <v>242</v>
      </c>
      <c r="F129" s="172" t="s">
        <v>33</v>
      </c>
      <c r="G129" s="56" t="s">
        <v>145</v>
      </c>
      <c r="H129" s="56" t="s">
        <v>23</v>
      </c>
      <c r="I129" s="123" t="s">
        <v>234</v>
      </c>
      <c r="J129" s="124">
        <v>6</v>
      </c>
      <c r="K129" s="150">
        <v>6</v>
      </c>
      <c r="L129" s="150">
        <v>0</v>
      </c>
      <c r="M129" s="150">
        <v>0</v>
      </c>
      <c r="N129" s="57"/>
      <c r="O129" s="57"/>
      <c r="P129" s="57"/>
      <c r="Q129" s="57"/>
      <c r="R129" s="57"/>
      <c r="S129" s="57"/>
      <c r="T129" s="57"/>
      <c r="U129" s="58"/>
      <c r="V129" s="58"/>
      <c r="W129" s="180" t="s">
        <v>33</v>
      </c>
      <c r="X129" s="58"/>
      <c r="Y129" s="58"/>
      <c r="Z129" s="61"/>
    </row>
    <row r="130" spans="2:26" s="8" customFormat="1" ht="30" customHeight="1" x14ac:dyDescent="0.2">
      <c r="B130" s="55">
        <v>8</v>
      </c>
      <c r="C130" s="86">
        <v>254533</v>
      </c>
      <c r="D130" s="102" t="s">
        <v>197</v>
      </c>
      <c r="E130" s="51" t="s">
        <v>242</v>
      </c>
      <c r="F130" s="172" t="s">
        <v>33</v>
      </c>
      <c r="G130" s="56" t="s">
        <v>145</v>
      </c>
      <c r="H130" s="56" t="s">
        <v>23</v>
      </c>
      <c r="I130" s="123" t="s">
        <v>234</v>
      </c>
      <c r="J130" s="124">
        <v>50</v>
      </c>
      <c r="K130" s="150">
        <v>50</v>
      </c>
      <c r="L130" s="150">
        <v>0</v>
      </c>
      <c r="M130" s="150">
        <v>0</v>
      </c>
      <c r="N130" s="57"/>
      <c r="O130" s="57"/>
      <c r="P130" s="57"/>
      <c r="Q130" s="57"/>
      <c r="R130" s="57"/>
      <c r="S130" s="57"/>
      <c r="T130" s="57"/>
      <c r="U130" s="58"/>
      <c r="V130" s="58"/>
      <c r="W130" s="180" t="s">
        <v>33</v>
      </c>
      <c r="X130" s="58"/>
      <c r="Y130" s="58"/>
      <c r="Z130" s="61"/>
    </row>
    <row r="131" spans="2:26" s="8" customFormat="1" ht="30" customHeight="1" x14ac:dyDescent="0.2">
      <c r="B131" s="55">
        <v>9</v>
      </c>
      <c r="C131" s="86">
        <v>254532</v>
      </c>
      <c r="D131" s="102" t="s">
        <v>198</v>
      </c>
      <c r="E131" s="51" t="s">
        <v>242</v>
      </c>
      <c r="F131" s="172" t="s">
        <v>33</v>
      </c>
      <c r="G131" s="56" t="s">
        <v>145</v>
      </c>
      <c r="H131" s="56" t="s">
        <v>23</v>
      </c>
      <c r="I131" s="123" t="s">
        <v>234</v>
      </c>
      <c r="J131" s="124">
        <v>149</v>
      </c>
      <c r="K131" s="150">
        <v>37</v>
      </c>
      <c r="L131" s="150">
        <v>38</v>
      </c>
      <c r="M131" s="150">
        <v>74</v>
      </c>
      <c r="N131" s="57"/>
      <c r="O131" s="57"/>
      <c r="P131" s="57"/>
      <c r="Q131" s="57"/>
      <c r="R131" s="57"/>
      <c r="S131" s="57"/>
      <c r="T131" s="57"/>
      <c r="U131" s="58"/>
      <c r="V131" s="58"/>
      <c r="W131" s="180" t="s">
        <v>33</v>
      </c>
      <c r="X131" s="58"/>
      <c r="Y131" s="58"/>
      <c r="Z131" s="61"/>
    </row>
    <row r="132" spans="2:26" s="8" customFormat="1" ht="30" customHeight="1" x14ac:dyDescent="0.2">
      <c r="B132" s="55">
        <v>10</v>
      </c>
      <c r="C132" s="86">
        <v>500497</v>
      </c>
      <c r="D132" s="102" t="s">
        <v>88</v>
      </c>
      <c r="E132" s="51" t="s">
        <v>242</v>
      </c>
      <c r="F132" s="172" t="s">
        <v>33</v>
      </c>
      <c r="G132" s="56" t="s">
        <v>145</v>
      </c>
      <c r="H132" s="56" t="s">
        <v>23</v>
      </c>
      <c r="I132" s="123" t="s">
        <v>234</v>
      </c>
      <c r="J132" s="124">
        <v>9</v>
      </c>
      <c r="K132" s="150">
        <v>9</v>
      </c>
      <c r="L132" s="150">
        <v>0</v>
      </c>
      <c r="M132" s="150">
        <v>0</v>
      </c>
      <c r="N132" s="57"/>
      <c r="O132" s="57"/>
      <c r="P132" s="57"/>
      <c r="Q132" s="57"/>
      <c r="R132" s="57"/>
      <c r="S132" s="57"/>
      <c r="T132" s="57"/>
      <c r="U132" s="58"/>
      <c r="V132" s="58"/>
      <c r="W132" s="180" t="s">
        <v>33</v>
      </c>
      <c r="X132" s="58"/>
      <c r="Y132" s="58"/>
      <c r="Z132" s="61"/>
    </row>
    <row r="133" spans="2:26" s="8" customFormat="1" ht="30" customHeight="1" x14ac:dyDescent="0.2">
      <c r="B133" s="55">
        <v>11</v>
      </c>
      <c r="C133" s="86">
        <v>253559</v>
      </c>
      <c r="D133" s="102" t="s">
        <v>199</v>
      </c>
      <c r="E133" s="51" t="s">
        <v>242</v>
      </c>
      <c r="F133" s="172" t="s">
        <v>33</v>
      </c>
      <c r="G133" s="56" t="s">
        <v>145</v>
      </c>
      <c r="H133" s="56" t="s">
        <v>23</v>
      </c>
      <c r="I133" s="123" t="s">
        <v>234</v>
      </c>
      <c r="J133" s="124">
        <v>2072</v>
      </c>
      <c r="K133" s="150">
        <v>2072</v>
      </c>
      <c r="L133" s="150">
        <v>0</v>
      </c>
      <c r="M133" s="150">
        <v>0</v>
      </c>
      <c r="N133" s="57"/>
      <c r="O133" s="57"/>
      <c r="P133" s="57"/>
      <c r="Q133" s="57"/>
      <c r="R133" s="57"/>
      <c r="S133" s="57"/>
      <c r="T133" s="57"/>
      <c r="U133" s="58"/>
      <c r="V133" s="58"/>
      <c r="W133" s="180" t="s">
        <v>33</v>
      </c>
      <c r="X133" s="58"/>
      <c r="Y133" s="58"/>
      <c r="Z133" s="61"/>
    </row>
    <row r="134" spans="2:26" s="8" customFormat="1" ht="30" customHeight="1" x14ac:dyDescent="0.2">
      <c r="B134" s="55">
        <v>12</v>
      </c>
      <c r="C134" s="86">
        <v>200023</v>
      </c>
      <c r="D134" s="102" t="s">
        <v>156</v>
      </c>
      <c r="E134" s="51" t="s">
        <v>242</v>
      </c>
      <c r="F134" s="172" t="s">
        <v>33</v>
      </c>
      <c r="G134" s="56" t="s">
        <v>145</v>
      </c>
      <c r="H134" s="56" t="s">
        <v>23</v>
      </c>
      <c r="I134" s="123" t="s">
        <v>239</v>
      </c>
      <c r="J134" s="124">
        <v>258600</v>
      </c>
      <c r="K134" s="150">
        <v>64650</v>
      </c>
      <c r="L134" s="150">
        <v>64650</v>
      </c>
      <c r="M134" s="150">
        <v>129300</v>
      </c>
      <c r="N134" s="57"/>
      <c r="O134" s="57"/>
      <c r="P134" s="57"/>
      <c r="Q134" s="57"/>
      <c r="R134" s="57"/>
      <c r="S134" s="57"/>
      <c r="T134" s="57"/>
      <c r="U134" s="58"/>
      <c r="V134" s="58"/>
      <c r="W134" s="180" t="s">
        <v>33</v>
      </c>
      <c r="X134" s="58"/>
      <c r="Y134" s="58"/>
      <c r="Z134" s="61"/>
    </row>
    <row r="135" spans="2:26" s="8" customFormat="1" ht="30" customHeight="1" x14ac:dyDescent="0.2">
      <c r="B135" s="55">
        <v>13</v>
      </c>
      <c r="C135" s="86">
        <v>500639</v>
      </c>
      <c r="D135" s="102" t="s">
        <v>89</v>
      </c>
      <c r="E135" s="51" t="s">
        <v>242</v>
      </c>
      <c r="F135" s="172" t="s">
        <v>33</v>
      </c>
      <c r="G135" s="56" t="s">
        <v>145</v>
      </c>
      <c r="H135" s="56" t="s">
        <v>23</v>
      </c>
      <c r="I135" s="123" t="s">
        <v>234</v>
      </c>
      <c r="J135" s="124">
        <v>1</v>
      </c>
      <c r="K135" s="150">
        <v>0</v>
      </c>
      <c r="L135" s="150">
        <v>0</v>
      </c>
      <c r="M135" s="150">
        <v>1</v>
      </c>
      <c r="N135" s="57"/>
      <c r="O135" s="57"/>
      <c r="P135" s="57"/>
      <c r="Q135" s="57"/>
      <c r="R135" s="57"/>
      <c r="S135" s="57"/>
      <c r="T135" s="57"/>
      <c r="U135" s="58"/>
      <c r="V135" s="58"/>
      <c r="W135" s="180" t="s">
        <v>33</v>
      </c>
      <c r="X135" s="58"/>
      <c r="Y135" s="58"/>
      <c r="Z135" s="61"/>
    </row>
    <row r="136" spans="2:26" s="8" customFormat="1" ht="30" customHeight="1" x14ac:dyDescent="0.2">
      <c r="B136" s="55">
        <v>14</v>
      </c>
      <c r="C136" s="86">
        <v>246624</v>
      </c>
      <c r="D136" s="102" t="s">
        <v>90</v>
      </c>
      <c r="E136" s="51" t="s">
        <v>242</v>
      </c>
      <c r="F136" s="172" t="s">
        <v>33</v>
      </c>
      <c r="G136" s="56" t="s">
        <v>145</v>
      </c>
      <c r="H136" s="56" t="s">
        <v>23</v>
      </c>
      <c r="I136" s="123" t="s">
        <v>234</v>
      </c>
      <c r="J136" s="124">
        <v>10</v>
      </c>
      <c r="K136" s="150">
        <v>10</v>
      </c>
      <c r="L136" s="150">
        <v>0</v>
      </c>
      <c r="M136" s="150">
        <v>0</v>
      </c>
      <c r="N136" s="57"/>
      <c r="O136" s="57"/>
      <c r="P136" s="57"/>
      <c r="Q136" s="57"/>
      <c r="R136" s="57"/>
      <c r="S136" s="57"/>
      <c r="T136" s="57"/>
      <c r="U136" s="58"/>
      <c r="V136" s="58"/>
      <c r="W136" s="180" t="s">
        <v>33</v>
      </c>
      <c r="X136" s="58"/>
      <c r="Y136" s="58"/>
      <c r="Z136" s="61"/>
    </row>
    <row r="137" spans="2:26" s="8" customFormat="1" ht="30" customHeight="1" x14ac:dyDescent="0.2">
      <c r="B137" s="55">
        <v>15</v>
      </c>
      <c r="C137" s="86">
        <v>168856</v>
      </c>
      <c r="D137" s="102" t="s">
        <v>91</v>
      </c>
      <c r="E137" s="51" t="s">
        <v>242</v>
      </c>
      <c r="F137" s="172" t="s">
        <v>33</v>
      </c>
      <c r="G137" s="56" t="s">
        <v>145</v>
      </c>
      <c r="H137" s="56" t="s">
        <v>23</v>
      </c>
      <c r="I137" s="123" t="s">
        <v>234</v>
      </c>
      <c r="J137" s="124">
        <v>19</v>
      </c>
      <c r="K137" s="150">
        <v>19</v>
      </c>
      <c r="L137" s="150">
        <v>0</v>
      </c>
      <c r="M137" s="150">
        <v>0</v>
      </c>
      <c r="N137" s="57"/>
      <c r="O137" s="57"/>
      <c r="P137" s="57"/>
      <c r="Q137" s="57"/>
      <c r="R137" s="57"/>
      <c r="S137" s="57"/>
      <c r="T137" s="57"/>
      <c r="U137" s="58"/>
      <c r="V137" s="58"/>
      <c r="W137" s="180" t="s">
        <v>33</v>
      </c>
      <c r="X137" s="58"/>
      <c r="Y137" s="58"/>
      <c r="Z137" s="61"/>
    </row>
    <row r="138" spans="2:26" s="8" customFormat="1" ht="30" customHeight="1" x14ac:dyDescent="0.2">
      <c r="B138" s="55">
        <v>16</v>
      </c>
      <c r="C138" s="86">
        <v>506757</v>
      </c>
      <c r="D138" s="102" t="s">
        <v>200</v>
      </c>
      <c r="E138" s="51" t="s">
        <v>242</v>
      </c>
      <c r="F138" s="172" t="s">
        <v>33</v>
      </c>
      <c r="G138" s="56" t="s">
        <v>145</v>
      </c>
      <c r="H138" s="56" t="s">
        <v>23</v>
      </c>
      <c r="I138" s="123" t="s">
        <v>234</v>
      </c>
      <c r="J138" s="124">
        <v>35</v>
      </c>
      <c r="K138" s="150">
        <v>35</v>
      </c>
      <c r="L138" s="150">
        <v>0</v>
      </c>
      <c r="M138" s="150">
        <v>0</v>
      </c>
      <c r="N138" s="57"/>
      <c r="O138" s="57"/>
      <c r="P138" s="57"/>
      <c r="Q138" s="57"/>
      <c r="R138" s="57"/>
      <c r="S138" s="57"/>
      <c r="T138" s="57"/>
      <c r="U138" s="58"/>
      <c r="V138" s="58"/>
      <c r="W138" s="180" t="s">
        <v>33</v>
      </c>
      <c r="X138" s="58"/>
      <c r="Y138" s="58"/>
      <c r="Z138" s="61"/>
    </row>
    <row r="139" spans="2:26" s="8" customFormat="1" ht="30" customHeight="1" x14ac:dyDescent="0.2">
      <c r="B139" s="55">
        <v>17</v>
      </c>
      <c r="C139" s="86">
        <v>248009</v>
      </c>
      <c r="D139" s="102" t="s">
        <v>50</v>
      </c>
      <c r="E139" s="51" t="s">
        <v>242</v>
      </c>
      <c r="F139" s="172" t="s">
        <v>33</v>
      </c>
      <c r="G139" s="56" t="s">
        <v>145</v>
      </c>
      <c r="H139" s="56" t="s">
        <v>23</v>
      </c>
      <c r="I139" s="123" t="s">
        <v>238</v>
      </c>
      <c r="J139" s="124">
        <v>4</v>
      </c>
      <c r="K139" s="150">
        <v>0</v>
      </c>
      <c r="L139" s="150">
        <v>4</v>
      </c>
      <c r="M139" s="150">
        <v>0</v>
      </c>
      <c r="N139" s="57"/>
      <c r="O139" s="57"/>
      <c r="P139" s="57"/>
      <c r="Q139" s="57"/>
      <c r="R139" s="57"/>
      <c r="S139" s="57"/>
      <c r="T139" s="57"/>
      <c r="U139" s="58"/>
      <c r="V139" s="58"/>
      <c r="W139" s="180" t="s">
        <v>33</v>
      </c>
      <c r="X139" s="58"/>
      <c r="Y139" s="58"/>
      <c r="Z139" s="61"/>
    </row>
    <row r="140" spans="2:26" s="8" customFormat="1" ht="30" customHeight="1" x14ac:dyDescent="0.2">
      <c r="B140" s="55">
        <v>18</v>
      </c>
      <c r="C140" s="86">
        <v>248013</v>
      </c>
      <c r="D140" s="102" t="s">
        <v>92</v>
      </c>
      <c r="E140" s="51" t="s">
        <v>242</v>
      </c>
      <c r="F140" s="172" t="s">
        <v>33</v>
      </c>
      <c r="G140" s="56" t="s">
        <v>145</v>
      </c>
      <c r="H140" s="56" t="s">
        <v>23</v>
      </c>
      <c r="I140" s="123" t="s">
        <v>234</v>
      </c>
      <c r="J140" s="124">
        <v>315</v>
      </c>
      <c r="K140" s="150">
        <v>315</v>
      </c>
      <c r="L140" s="150">
        <v>0</v>
      </c>
      <c r="M140" s="150">
        <v>0</v>
      </c>
      <c r="N140" s="57"/>
      <c r="O140" s="57"/>
      <c r="P140" s="57"/>
      <c r="Q140" s="57"/>
      <c r="R140" s="57"/>
      <c r="S140" s="57"/>
      <c r="T140" s="57"/>
      <c r="U140" s="58"/>
      <c r="V140" s="58"/>
      <c r="W140" s="180" t="s">
        <v>33</v>
      </c>
      <c r="X140" s="58"/>
      <c r="Y140" s="58"/>
      <c r="Z140" s="61"/>
    </row>
    <row r="141" spans="2:26" s="8" customFormat="1" ht="30" customHeight="1" x14ac:dyDescent="0.2">
      <c r="B141" s="55">
        <v>19</v>
      </c>
      <c r="C141" s="86">
        <v>242416</v>
      </c>
      <c r="D141" s="102" t="s">
        <v>201</v>
      </c>
      <c r="E141" s="51" t="s">
        <v>242</v>
      </c>
      <c r="F141" s="172" t="s">
        <v>33</v>
      </c>
      <c r="G141" s="56" t="s">
        <v>145</v>
      </c>
      <c r="H141" s="56" t="s">
        <v>23</v>
      </c>
      <c r="I141" s="123" t="s">
        <v>234</v>
      </c>
      <c r="J141" s="124">
        <v>30</v>
      </c>
      <c r="K141" s="150">
        <v>30</v>
      </c>
      <c r="L141" s="150">
        <v>0</v>
      </c>
      <c r="M141" s="150">
        <v>0</v>
      </c>
      <c r="N141" s="57"/>
      <c r="O141" s="57"/>
      <c r="P141" s="57"/>
      <c r="Q141" s="57"/>
      <c r="R141" s="57"/>
      <c r="S141" s="57"/>
      <c r="T141" s="57"/>
      <c r="U141" s="58"/>
      <c r="V141" s="58"/>
      <c r="W141" s="180" t="s">
        <v>33</v>
      </c>
      <c r="X141" s="58"/>
      <c r="Y141" s="58"/>
      <c r="Z141" s="61"/>
    </row>
    <row r="142" spans="2:26" s="8" customFormat="1" ht="30" customHeight="1" x14ac:dyDescent="0.2">
      <c r="B142" s="55">
        <v>20</v>
      </c>
      <c r="C142" s="86">
        <v>235061</v>
      </c>
      <c r="D142" s="102" t="s">
        <v>3</v>
      </c>
      <c r="E142" s="51" t="s">
        <v>242</v>
      </c>
      <c r="F142" s="172" t="s">
        <v>33</v>
      </c>
      <c r="G142" s="56" t="s">
        <v>145</v>
      </c>
      <c r="H142" s="56" t="s">
        <v>23</v>
      </c>
      <c r="I142" s="123" t="s">
        <v>238</v>
      </c>
      <c r="J142" s="124">
        <v>24</v>
      </c>
      <c r="K142" s="150">
        <v>0</v>
      </c>
      <c r="L142" s="150">
        <v>24</v>
      </c>
      <c r="M142" s="150">
        <v>0</v>
      </c>
      <c r="N142" s="57"/>
      <c r="O142" s="57"/>
      <c r="P142" s="57"/>
      <c r="Q142" s="57"/>
      <c r="R142" s="57"/>
      <c r="S142" s="57"/>
      <c r="T142" s="57"/>
      <c r="U142" s="58"/>
      <c r="V142" s="58"/>
      <c r="W142" s="180" t="s">
        <v>33</v>
      </c>
      <c r="X142" s="58"/>
      <c r="Y142" s="58"/>
      <c r="Z142" s="61"/>
    </row>
    <row r="143" spans="2:26" s="8" customFormat="1" ht="30" customHeight="1" x14ac:dyDescent="0.2">
      <c r="B143" s="55">
        <v>21</v>
      </c>
      <c r="C143" s="86">
        <v>253455</v>
      </c>
      <c r="D143" s="102" t="s">
        <v>202</v>
      </c>
      <c r="E143" s="51" t="s">
        <v>242</v>
      </c>
      <c r="F143" s="172" t="s">
        <v>33</v>
      </c>
      <c r="G143" s="56" t="s">
        <v>145</v>
      </c>
      <c r="H143" s="56" t="s">
        <v>23</v>
      </c>
      <c r="I143" s="123" t="s">
        <v>234</v>
      </c>
      <c r="J143" s="124">
        <v>6</v>
      </c>
      <c r="K143" s="150">
        <v>6</v>
      </c>
      <c r="L143" s="150">
        <v>0</v>
      </c>
      <c r="M143" s="150">
        <v>0</v>
      </c>
      <c r="N143" s="57"/>
      <c r="O143" s="57"/>
      <c r="P143" s="57"/>
      <c r="Q143" s="57"/>
      <c r="R143" s="57"/>
      <c r="S143" s="57"/>
      <c r="T143" s="57"/>
      <c r="U143" s="58"/>
      <c r="V143" s="58"/>
      <c r="W143" s="180" t="s">
        <v>33</v>
      </c>
      <c r="X143" s="58"/>
      <c r="Y143" s="58"/>
      <c r="Z143" s="61"/>
    </row>
    <row r="144" spans="2:26" s="8" customFormat="1" ht="30" customHeight="1" x14ac:dyDescent="0.2">
      <c r="B144" s="55">
        <v>22</v>
      </c>
      <c r="C144" s="86">
        <v>188890</v>
      </c>
      <c r="D144" s="102" t="s">
        <v>93</v>
      </c>
      <c r="E144" s="51" t="s">
        <v>242</v>
      </c>
      <c r="F144" s="172" t="s">
        <v>33</v>
      </c>
      <c r="G144" s="56" t="s">
        <v>145</v>
      </c>
      <c r="H144" s="56" t="s">
        <v>23</v>
      </c>
      <c r="I144" s="123" t="s">
        <v>234</v>
      </c>
      <c r="J144" s="124">
        <v>26</v>
      </c>
      <c r="K144" s="150">
        <v>26</v>
      </c>
      <c r="L144" s="150">
        <v>0</v>
      </c>
      <c r="M144" s="150">
        <v>0</v>
      </c>
      <c r="N144" s="57"/>
      <c r="O144" s="57"/>
      <c r="P144" s="57"/>
      <c r="Q144" s="57"/>
      <c r="R144" s="57"/>
      <c r="S144" s="57"/>
      <c r="T144" s="57"/>
      <c r="U144" s="58"/>
      <c r="V144" s="58"/>
      <c r="W144" s="180" t="s">
        <v>33</v>
      </c>
      <c r="X144" s="58"/>
      <c r="Y144" s="58"/>
      <c r="Z144" s="61"/>
    </row>
    <row r="145" spans="2:26" s="8" customFormat="1" ht="30" customHeight="1" x14ac:dyDescent="0.2">
      <c r="B145" s="55">
        <v>23</v>
      </c>
      <c r="C145" s="86">
        <v>506576</v>
      </c>
      <c r="D145" s="102" t="s">
        <v>203</v>
      </c>
      <c r="E145" s="51" t="s">
        <v>242</v>
      </c>
      <c r="F145" s="172" t="s">
        <v>33</v>
      </c>
      <c r="G145" s="56" t="s">
        <v>145</v>
      </c>
      <c r="H145" s="56" t="s">
        <v>23</v>
      </c>
      <c r="I145" s="123" t="s">
        <v>234</v>
      </c>
      <c r="J145" s="124">
        <v>25</v>
      </c>
      <c r="K145" s="150">
        <v>25</v>
      </c>
      <c r="L145" s="150">
        <v>0</v>
      </c>
      <c r="M145" s="150">
        <v>0</v>
      </c>
      <c r="N145" s="57"/>
      <c r="O145" s="57"/>
      <c r="P145" s="57"/>
      <c r="Q145" s="57"/>
      <c r="R145" s="57"/>
      <c r="S145" s="57"/>
      <c r="T145" s="57"/>
      <c r="U145" s="58"/>
      <c r="V145" s="58"/>
      <c r="W145" s="180" t="s">
        <v>33</v>
      </c>
      <c r="X145" s="58"/>
      <c r="Y145" s="58"/>
      <c r="Z145" s="61"/>
    </row>
    <row r="146" spans="2:26" s="8" customFormat="1" ht="30" customHeight="1" x14ac:dyDescent="0.2">
      <c r="B146" s="55">
        <v>24</v>
      </c>
      <c r="C146" s="86">
        <v>249435</v>
      </c>
      <c r="D146" s="102" t="s">
        <v>204</v>
      </c>
      <c r="E146" s="51" t="s">
        <v>242</v>
      </c>
      <c r="F146" s="172" t="s">
        <v>33</v>
      </c>
      <c r="G146" s="56" t="s">
        <v>145</v>
      </c>
      <c r="H146" s="56" t="s">
        <v>23</v>
      </c>
      <c r="I146" s="123" t="s">
        <v>234</v>
      </c>
      <c r="J146" s="124">
        <v>180</v>
      </c>
      <c r="K146" s="150">
        <v>0</v>
      </c>
      <c r="L146" s="150">
        <v>90</v>
      </c>
      <c r="M146" s="150">
        <v>90</v>
      </c>
      <c r="N146" s="57"/>
      <c r="O146" s="57"/>
      <c r="P146" s="57"/>
      <c r="Q146" s="57"/>
      <c r="R146" s="57"/>
      <c r="S146" s="57"/>
      <c r="T146" s="57"/>
      <c r="U146" s="58"/>
      <c r="V146" s="58"/>
      <c r="W146" s="180" t="s">
        <v>33</v>
      </c>
      <c r="X146" s="58"/>
      <c r="Y146" s="58"/>
      <c r="Z146" s="61"/>
    </row>
    <row r="147" spans="2:26" s="8" customFormat="1" ht="30" customHeight="1" x14ac:dyDescent="0.2">
      <c r="B147" s="55">
        <v>25</v>
      </c>
      <c r="C147" s="86">
        <v>243293</v>
      </c>
      <c r="D147" s="102" t="s">
        <v>205</v>
      </c>
      <c r="E147" s="51" t="s">
        <v>242</v>
      </c>
      <c r="F147" s="172" t="s">
        <v>33</v>
      </c>
      <c r="G147" s="56" t="s">
        <v>145</v>
      </c>
      <c r="H147" s="56" t="s">
        <v>23</v>
      </c>
      <c r="I147" s="123" t="s">
        <v>234</v>
      </c>
      <c r="J147" s="124">
        <v>42</v>
      </c>
      <c r="K147" s="150">
        <v>23</v>
      </c>
      <c r="L147" s="150">
        <v>0</v>
      </c>
      <c r="M147" s="150">
        <v>19</v>
      </c>
      <c r="N147" s="57"/>
      <c r="O147" s="57"/>
      <c r="P147" s="57"/>
      <c r="Q147" s="57"/>
      <c r="R147" s="57"/>
      <c r="S147" s="57"/>
      <c r="T147" s="57"/>
      <c r="U147" s="58"/>
      <c r="V147" s="58"/>
      <c r="W147" s="180" t="s">
        <v>33</v>
      </c>
      <c r="X147" s="58"/>
      <c r="Y147" s="58"/>
      <c r="Z147" s="61"/>
    </row>
    <row r="148" spans="2:26" s="8" customFormat="1" ht="30" customHeight="1" x14ac:dyDescent="0.2">
      <c r="B148" s="55">
        <v>26</v>
      </c>
      <c r="C148" s="86">
        <v>215854</v>
      </c>
      <c r="D148" s="102" t="s">
        <v>140</v>
      </c>
      <c r="E148" s="51" t="s">
        <v>242</v>
      </c>
      <c r="F148" s="172" t="s">
        <v>33</v>
      </c>
      <c r="G148" s="56" t="s">
        <v>145</v>
      </c>
      <c r="H148" s="56" t="s">
        <v>23</v>
      </c>
      <c r="I148" s="123" t="s">
        <v>234</v>
      </c>
      <c r="J148" s="124">
        <v>4</v>
      </c>
      <c r="K148" s="150">
        <v>0</v>
      </c>
      <c r="L148" s="150">
        <v>4</v>
      </c>
      <c r="M148" s="150">
        <v>0</v>
      </c>
      <c r="N148" s="57"/>
      <c r="O148" s="57"/>
      <c r="P148" s="57"/>
      <c r="Q148" s="57"/>
      <c r="R148" s="57"/>
      <c r="S148" s="57"/>
      <c r="T148" s="57"/>
      <c r="U148" s="58"/>
      <c r="V148" s="58"/>
      <c r="W148" s="180" t="s">
        <v>33</v>
      </c>
      <c r="X148" s="58"/>
      <c r="Y148" s="58"/>
      <c r="Z148" s="61"/>
    </row>
    <row r="149" spans="2:26" s="8" customFormat="1" ht="30" customHeight="1" x14ac:dyDescent="0.2">
      <c r="B149" s="55">
        <v>27</v>
      </c>
      <c r="C149" s="86">
        <v>215855</v>
      </c>
      <c r="D149" s="102" t="s">
        <v>141</v>
      </c>
      <c r="E149" s="51" t="s">
        <v>242</v>
      </c>
      <c r="F149" s="172" t="s">
        <v>33</v>
      </c>
      <c r="G149" s="56" t="s">
        <v>145</v>
      </c>
      <c r="H149" s="56" t="s">
        <v>23</v>
      </c>
      <c r="I149" s="123" t="s">
        <v>234</v>
      </c>
      <c r="J149" s="124">
        <v>5</v>
      </c>
      <c r="K149" s="150">
        <v>5</v>
      </c>
      <c r="L149" s="150">
        <v>0</v>
      </c>
      <c r="M149" s="150">
        <v>0</v>
      </c>
      <c r="N149" s="57"/>
      <c r="O149" s="57"/>
      <c r="P149" s="57"/>
      <c r="Q149" s="57"/>
      <c r="R149" s="57"/>
      <c r="S149" s="57"/>
      <c r="T149" s="57"/>
      <c r="U149" s="58"/>
      <c r="V149" s="58"/>
      <c r="W149" s="180" t="s">
        <v>33</v>
      </c>
      <c r="X149" s="58"/>
      <c r="Y149" s="58"/>
      <c r="Z149" s="61"/>
    </row>
    <row r="150" spans="2:26" s="8" customFormat="1" ht="30" customHeight="1" x14ac:dyDescent="0.2">
      <c r="B150" s="55">
        <v>28</v>
      </c>
      <c r="C150" s="86">
        <v>211126</v>
      </c>
      <c r="D150" s="102" t="s">
        <v>206</v>
      </c>
      <c r="E150" s="51" t="s">
        <v>242</v>
      </c>
      <c r="F150" s="172" t="s">
        <v>33</v>
      </c>
      <c r="G150" s="56" t="s">
        <v>145</v>
      </c>
      <c r="H150" s="56" t="s">
        <v>23</v>
      </c>
      <c r="I150" s="123" t="s">
        <v>234</v>
      </c>
      <c r="J150" s="124">
        <v>9</v>
      </c>
      <c r="K150" s="150">
        <v>0</v>
      </c>
      <c r="L150" s="150">
        <v>9</v>
      </c>
      <c r="M150" s="150">
        <v>0</v>
      </c>
      <c r="N150" s="57"/>
      <c r="O150" s="57"/>
      <c r="P150" s="57"/>
      <c r="Q150" s="57"/>
      <c r="R150" s="57"/>
      <c r="S150" s="57"/>
      <c r="T150" s="57"/>
      <c r="U150" s="58"/>
      <c r="V150" s="58"/>
      <c r="W150" s="180" t="s">
        <v>33</v>
      </c>
      <c r="X150" s="58"/>
      <c r="Y150" s="58"/>
      <c r="Z150" s="61"/>
    </row>
    <row r="151" spans="2:26" s="8" customFormat="1" ht="30" customHeight="1" x14ac:dyDescent="0.2">
      <c r="B151" s="55">
        <v>29</v>
      </c>
      <c r="C151" s="86">
        <v>200024</v>
      </c>
      <c r="D151" s="102" t="s">
        <v>207</v>
      </c>
      <c r="E151" s="51" t="s">
        <v>242</v>
      </c>
      <c r="F151" s="172" t="s">
        <v>33</v>
      </c>
      <c r="G151" s="56" t="s">
        <v>145</v>
      </c>
      <c r="H151" s="56" t="s">
        <v>23</v>
      </c>
      <c r="I151" s="123" t="s">
        <v>239</v>
      </c>
      <c r="J151" s="124">
        <v>207000</v>
      </c>
      <c r="K151" s="150">
        <v>51750</v>
      </c>
      <c r="L151" s="150">
        <v>51750</v>
      </c>
      <c r="M151" s="150">
        <v>103500</v>
      </c>
      <c r="N151" s="57"/>
      <c r="O151" s="57"/>
      <c r="P151" s="57"/>
      <c r="Q151" s="57"/>
      <c r="R151" s="57"/>
      <c r="S151" s="57"/>
      <c r="T151" s="57"/>
      <c r="U151" s="58"/>
      <c r="V151" s="58"/>
      <c r="W151" s="180" t="s">
        <v>33</v>
      </c>
      <c r="X151" s="58"/>
      <c r="Y151" s="58"/>
      <c r="Z151" s="61"/>
    </row>
    <row r="152" spans="2:26" s="8" customFormat="1" ht="30" customHeight="1" x14ac:dyDescent="0.2">
      <c r="B152" s="55">
        <v>30</v>
      </c>
      <c r="C152" s="86">
        <v>227362</v>
      </c>
      <c r="D152" s="102" t="s">
        <v>168</v>
      </c>
      <c r="E152" s="51" t="s">
        <v>242</v>
      </c>
      <c r="F152" s="172" t="s">
        <v>33</v>
      </c>
      <c r="G152" s="56" t="s">
        <v>145</v>
      </c>
      <c r="H152" s="56" t="s">
        <v>23</v>
      </c>
      <c r="I152" s="123" t="s">
        <v>234</v>
      </c>
      <c r="J152" s="124">
        <v>32</v>
      </c>
      <c r="K152" s="150">
        <v>32</v>
      </c>
      <c r="L152" s="150">
        <v>0</v>
      </c>
      <c r="M152" s="150">
        <v>0</v>
      </c>
      <c r="N152" s="57"/>
      <c r="O152" s="57"/>
      <c r="P152" s="57"/>
      <c r="Q152" s="57"/>
      <c r="R152" s="57"/>
      <c r="S152" s="57"/>
      <c r="T152" s="57"/>
      <c r="U152" s="58"/>
      <c r="V152" s="58"/>
      <c r="W152" s="180" t="s">
        <v>33</v>
      </c>
      <c r="X152" s="58"/>
      <c r="Y152" s="58"/>
      <c r="Z152" s="61"/>
    </row>
    <row r="153" spans="2:26" s="8" customFormat="1" ht="30" customHeight="1" x14ac:dyDescent="0.2">
      <c r="B153" s="55">
        <v>31</v>
      </c>
      <c r="C153" s="86">
        <v>245007</v>
      </c>
      <c r="D153" s="102" t="s">
        <v>208</v>
      </c>
      <c r="E153" s="51" t="s">
        <v>242</v>
      </c>
      <c r="F153" s="172" t="s">
        <v>33</v>
      </c>
      <c r="G153" s="56" t="s">
        <v>145</v>
      </c>
      <c r="H153" s="56" t="s">
        <v>23</v>
      </c>
      <c r="I153" s="123" t="s">
        <v>238</v>
      </c>
      <c r="J153" s="124">
        <v>1408</v>
      </c>
      <c r="K153" s="150">
        <v>352</v>
      </c>
      <c r="L153" s="150">
        <v>352</v>
      </c>
      <c r="M153" s="150">
        <v>704</v>
      </c>
      <c r="N153" s="57"/>
      <c r="O153" s="57"/>
      <c r="P153" s="57"/>
      <c r="Q153" s="57"/>
      <c r="R153" s="57"/>
      <c r="S153" s="57"/>
      <c r="T153" s="57"/>
      <c r="U153" s="58"/>
      <c r="V153" s="58"/>
      <c r="W153" s="180" t="s">
        <v>33</v>
      </c>
      <c r="X153" s="58"/>
      <c r="Y153" s="58"/>
      <c r="Z153" s="61"/>
    </row>
    <row r="154" spans="2:26" s="8" customFormat="1" ht="30" customHeight="1" x14ac:dyDescent="0.2">
      <c r="B154" s="55">
        <v>32</v>
      </c>
      <c r="C154" s="86">
        <v>501204</v>
      </c>
      <c r="D154" s="102" t="s">
        <v>53</v>
      </c>
      <c r="E154" s="51" t="s">
        <v>242</v>
      </c>
      <c r="F154" s="172" t="s">
        <v>33</v>
      </c>
      <c r="G154" s="56" t="s">
        <v>145</v>
      </c>
      <c r="H154" s="56" t="s">
        <v>23</v>
      </c>
      <c r="I154" s="123" t="s">
        <v>238</v>
      </c>
      <c r="J154" s="124">
        <v>160</v>
      </c>
      <c r="K154" s="150">
        <v>160</v>
      </c>
      <c r="L154" s="150">
        <v>0</v>
      </c>
      <c r="M154" s="150">
        <v>0</v>
      </c>
      <c r="N154" s="57"/>
      <c r="O154" s="57"/>
      <c r="P154" s="57"/>
      <c r="Q154" s="57"/>
      <c r="R154" s="57"/>
      <c r="S154" s="57"/>
      <c r="T154" s="57"/>
      <c r="U154" s="58"/>
      <c r="V154" s="58"/>
      <c r="W154" s="180" t="s">
        <v>33</v>
      </c>
      <c r="X154" s="58"/>
      <c r="Y154" s="58"/>
      <c r="Z154" s="61"/>
    </row>
    <row r="155" spans="2:26" s="8" customFormat="1" ht="30" customHeight="1" x14ac:dyDescent="0.2">
      <c r="B155" s="55">
        <v>33</v>
      </c>
      <c r="C155" s="86">
        <v>219602</v>
      </c>
      <c r="D155" s="102" t="s">
        <v>209</v>
      </c>
      <c r="E155" s="51" t="s">
        <v>242</v>
      </c>
      <c r="F155" s="172" t="s">
        <v>33</v>
      </c>
      <c r="G155" s="56" t="s">
        <v>145</v>
      </c>
      <c r="H155" s="56" t="s">
        <v>23</v>
      </c>
      <c r="I155" s="123" t="s">
        <v>238</v>
      </c>
      <c r="J155" s="124">
        <v>28</v>
      </c>
      <c r="K155" s="150">
        <v>0</v>
      </c>
      <c r="L155" s="150">
        <v>28</v>
      </c>
      <c r="M155" s="150">
        <v>0</v>
      </c>
      <c r="N155" s="57"/>
      <c r="O155" s="57"/>
      <c r="P155" s="57"/>
      <c r="Q155" s="57"/>
      <c r="R155" s="57"/>
      <c r="S155" s="57"/>
      <c r="T155" s="57"/>
      <c r="U155" s="58"/>
      <c r="V155" s="58"/>
      <c r="W155" s="180" t="s">
        <v>33</v>
      </c>
      <c r="X155" s="58"/>
      <c r="Y155" s="58"/>
      <c r="Z155" s="61"/>
    </row>
    <row r="156" spans="2:26" s="8" customFormat="1" ht="30" customHeight="1" x14ac:dyDescent="0.2">
      <c r="B156" s="55">
        <v>34</v>
      </c>
      <c r="C156" s="86">
        <v>200028</v>
      </c>
      <c r="D156" s="102" t="s">
        <v>2</v>
      </c>
      <c r="E156" s="51" t="s">
        <v>242</v>
      </c>
      <c r="F156" s="172" t="s">
        <v>33</v>
      </c>
      <c r="G156" s="56" t="s">
        <v>145</v>
      </c>
      <c r="H156" s="56" t="s">
        <v>23</v>
      </c>
      <c r="I156" s="123" t="s">
        <v>238</v>
      </c>
      <c r="J156" s="124">
        <v>1464</v>
      </c>
      <c r="K156" s="150">
        <v>732</v>
      </c>
      <c r="L156" s="150">
        <v>0</v>
      </c>
      <c r="M156" s="150">
        <v>732</v>
      </c>
      <c r="N156" s="57"/>
      <c r="O156" s="57"/>
      <c r="P156" s="57"/>
      <c r="Q156" s="57"/>
      <c r="R156" s="57"/>
      <c r="S156" s="57"/>
      <c r="T156" s="57"/>
      <c r="U156" s="58"/>
      <c r="V156" s="58"/>
      <c r="W156" s="180" t="s">
        <v>33</v>
      </c>
      <c r="X156" s="58"/>
      <c r="Y156" s="58"/>
      <c r="Z156" s="61"/>
    </row>
    <row r="157" spans="2:26" s="8" customFormat="1" ht="30" customHeight="1" x14ac:dyDescent="0.2">
      <c r="B157" s="55">
        <v>35</v>
      </c>
      <c r="C157" s="86">
        <v>220319</v>
      </c>
      <c r="D157" s="102" t="s">
        <v>210</v>
      </c>
      <c r="E157" s="51" t="s">
        <v>242</v>
      </c>
      <c r="F157" s="172" t="s">
        <v>33</v>
      </c>
      <c r="G157" s="56" t="s">
        <v>145</v>
      </c>
      <c r="H157" s="56" t="s">
        <v>23</v>
      </c>
      <c r="I157" s="123" t="s">
        <v>238</v>
      </c>
      <c r="J157" s="124">
        <v>52</v>
      </c>
      <c r="K157" s="150">
        <v>52</v>
      </c>
      <c r="L157" s="150">
        <v>0</v>
      </c>
      <c r="M157" s="150">
        <v>0</v>
      </c>
      <c r="N157" s="57"/>
      <c r="O157" s="57"/>
      <c r="P157" s="57"/>
      <c r="Q157" s="57"/>
      <c r="R157" s="57"/>
      <c r="S157" s="57"/>
      <c r="T157" s="57"/>
      <c r="U157" s="58"/>
      <c r="V157" s="58"/>
      <c r="W157" s="180" t="s">
        <v>33</v>
      </c>
      <c r="X157" s="58"/>
      <c r="Y157" s="58"/>
      <c r="Z157" s="61"/>
    </row>
    <row r="158" spans="2:26" s="8" customFormat="1" ht="30" customHeight="1" x14ac:dyDescent="0.2">
      <c r="B158" s="55">
        <v>36</v>
      </c>
      <c r="C158" s="86">
        <v>220318</v>
      </c>
      <c r="D158" s="102" t="s">
        <v>211</v>
      </c>
      <c r="E158" s="51" t="s">
        <v>242</v>
      </c>
      <c r="F158" s="172" t="s">
        <v>33</v>
      </c>
      <c r="G158" s="56" t="s">
        <v>145</v>
      </c>
      <c r="H158" s="56" t="s">
        <v>23</v>
      </c>
      <c r="I158" s="123" t="s">
        <v>238</v>
      </c>
      <c r="J158" s="124">
        <v>29</v>
      </c>
      <c r="K158" s="150">
        <v>0</v>
      </c>
      <c r="L158" s="150">
        <v>29</v>
      </c>
      <c r="M158" s="150">
        <v>0</v>
      </c>
      <c r="N158" s="57"/>
      <c r="O158" s="57"/>
      <c r="P158" s="57"/>
      <c r="Q158" s="57"/>
      <c r="R158" s="57"/>
      <c r="S158" s="57"/>
      <c r="T158" s="57"/>
      <c r="U158" s="58"/>
      <c r="V158" s="58"/>
      <c r="W158" s="180" t="s">
        <v>33</v>
      </c>
      <c r="X158" s="58"/>
      <c r="Y158" s="58"/>
      <c r="Z158" s="61"/>
    </row>
    <row r="159" spans="2:26" s="8" customFormat="1" ht="30" customHeight="1" x14ac:dyDescent="0.2">
      <c r="B159" s="55">
        <v>37</v>
      </c>
      <c r="C159" s="86">
        <v>244883</v>
      </c>
      <c r="D159" s="102" t="s">
        <v>4</v>
      </c>
      <c r="E159" s="51" t="s">
        <v>242</v>
      </c>
      <c r="F159" s="172" t="s">
        <v>33</v>
      </c>
      <c r="G159" s="56" t="s">
        <v>145</v>
      </c>
      <c r="H159" s="56" t="s">
        <v>23</v>
      </c>
      <c r="I159" s="123" t="s">
        <v>238</v>
      </c>
      <c r="J159" s="124">
        <v>6524</v>
      </c>
      <c r="K159" s="150">
        <v>1000</v>
      </c>
      <c r="L159" s="150">
        <v>2264</v>
      </c>
      <c r="M159" s="150">
        <v>3260</v>
      </c>
      <c r="N159" s="57"/>
      <c r="O159" s="57"/>
      <c r="P159" s="57"/>
      <c r="Q159" s="57"/>
      <c r="R159" s="57"/>
      <c r="S159" s="57"/>
      <c r="T159" s="57"/>
      <c r="U159" s="58"/>
      <c r="V159" s="58"/>
      <c r="W159" s="180" t="s">
        <v>33</v>
      </c>
      <c r="X159" s="58"/>
      <c r="Y159" s="58"/>
      <c r="Z159" s="61"/>
    </row>
    <row r="160" spans="2:26" s="8" customFormat="1" ht="30" customHeight="1" x14ac:dyDescent="0.2">
      <c r="B160" s="55">
        <v>38</v>
      </c>
      <c r="C160" s="86">
        <v>237922</v>
      </c>
      <c r="D160" s="102" t="s">
        <v>57</v>
      </c>
      <c r="E160" s="51" t="s">
        <v>242</v>
      </c>
      <c r="F160" s="172" t="s">
        <v>33</v>
      </c>
      <c r="G160" s="56" t="s">
        <v>145</v>
      </c>
      <c r="H160" s="56" t="s">
        <v>23</v>
      </c>
      <c r="I160" s="123" t="s">
        <v>238</v>
      </c>
      <c r="J160" s="124">
        <v>36</v>
      </c>
      <c r="K160" s="150">
        <v>36</v>
      </c>
      <c r="L160" s="150">
        <v>0</v>
      </c>
      <c r="M160" s="150">
        <v>0</v>
      </c>
      <c r="N160" s="57"/>
      <c r="O160" s="57"/>
      <c r="P160" s="57"/>
      <c r="Q160" s="57"/>
      <c r="R160" s="57"/>
      <c r="S160" s="57"/>
      <c r="T160" s="57"/>
      <c r="U160" s="58"/>
      <c r="V160" s="58"/>
      <c r="W160" s="180" t="s">
        <v>33</v>
      </c>
      <c r="X160" s="58"/>
      <c r="Y160" s="58"/>
      <c r="Z160" s="61"/>
    </row>
    <row r="161" spans="2:26" s="8" customFormat="1" ht="30" customHeight="1" x14ac:dyDescent="0.2">
      <c r="B161" s="55">
        <v>39</v>
      </c>
      <c r="C161" s="86">
        <v>506760</v>
      </c>
      <c r="D161" s="102" t="s">
        <v>212</v>
      </c>
      <c r="E161" s="51" t="s">
        <v>242</v>
      </c>
      <c r="F161" s="172" t="s">
        <v>33</v>
      </c>
      <c r="G161" s="56" t="s">
        <v>145</v>
      </c>
      <c r="H161" s="56" t="s">
        <v>23</v>
      </c>
      <c r="I161" s="123" t="s">
        <v>234</v>
      </c>
      <c r="J161" s="124">
        <v>1920</v>
      </c>
      <c r="K161" s="150">
        <v>1920</v>
      </c>
      <c r="L161" s="150">
        <v>0</v>
      </c>
      <c r="M161" s="150">
        <v>0</v>
      </c>
      <c r="N161" s="57"/>
      <c r="O161" s="57"/>
      <c r="P161" s="57"/>
      <c r="Q161" s="57"/>
      <c r="R161" s="57"/>
      <c r="S161" s="57"/>
      <c r="T161" s="57"/>
      <c r="U161" s="58"/>
      <c r="V161" s="58"/>
      <c r="W161" s="180" t="s">
        <v>33</v>
      </c>
      <c r="X161" s="58"/>
      <c r="Y161" s="58"/>
      <c r="Z161" s="61"/>
    </row>
    <row r="162" spans="2:26" s="8" customFormat="1" ht="30" customHeight="1" x14ac:dyDescent="0.2">
      <c r="B162" s="55">
        <v>40</v>
      </c>
      <c r="C162" s="86">
        <v>206845</v>
      </c>
      <c r="D162" s="102" t="s">
        <v>94</v>
      </c>
      <c r="E162" s="51" t="s">
        <v>242</v>
      </c>
      <c r="F162" s="172" t="s">
        <v>33</v>
      </c>
      <c r="G162" s="56" t="s">
        <v>145</v>
      </c>
      <c r="H162" s="56" t="s">
        <v>23</v>
      </c>
      <c r="I162" s="123" t="s">
        <v>234</v>
      </c>
      <c r="J162" s="124">
        <v>30</v>
      </c>
      <c r="K162" s="150">
        <v>12</v>
      </c>
      <c r="L162" s="150">
        <v>0</v>
      </c>
      <c r="M162" s="150">
        <v>18</v>
      </c>
      <c r="N162" s="57"/>
      <c r="O162" s="57"/>
      <c r="P162" s="57"/>
      <c r="Q162" s="57"/>
      <c r="R162" s="57"/>
      <c r="S162" s="57"/>
      <c r="T162" s="57"/>
      <c r="U162" s="58"/>
      <c r="V162" s="58"/>
      <c r="W162" s="180" t="s">
        <v>33</v>
      </c>
      <c r="X162" s="58"/>
      <c r="Y162" s="58"/>
      <c r="Z162" s="61"/>
    </row>
    <row r="163" spans="2:26" s="8" customFormat="1" ht="30" customHeight="1" x14ac:dyDescent="0.2">
      <c r="B163" s="72">
        <v>41</v>
      </c>
      <c r="C163" s="86">
        <v>245920</v>
      </c>
      <c r="D163" s="102" t="s">
        <v>95</v>
      </c>
      <c r="E163" s="51" t="s">
        <v>242</v>
      </c>
      <c r="F163" s="172" t="s">
        <v>33</v>
      </c>
      <c r="G163" s="56" t="s">
        <v>145</v>
      </c>
      <c r="H163" s="56" t="s">
        <v>23</v>
      </c>
      <c r="I163" s="123" t="s">
        <v>234</v>
      </c>
      <c r="J163" s="124">
        <v>6</v>
      </c>
      <c r="K163" s="150">
        <v>0</v>
      </c>
      <c r="L163" s="150">
        <v>6</v>
      </c>
      <c r="M163" s="150">
        <v>0</v>
      </c>
      <c r="N163" s="57"/>
      <c r="O163" s="57"/>
      <c r="P163" s="57"/>
      <c r="Q163" s="57"/>
      <c r="R163" s="57"/>
      <c r="S163" s="57"/>
      <c r="T163" s="57"/>
      <c r="U163" s="58"/>
      <c r="V163" s="58"/>
      <c r="W163" s="180" t="s">
        <v>33</v>
      </c>
      <c r="X163" s="58"/>
      <c r="Y163" s="58"/>
      <c r="Z163" s="61"/>
    </row>
    <row r="164" spans="2:26" s="8" customFormat="1" ht="30" customHeight="1" x14ac:dyDescent="0.2">
      <c r="B164" s="72">
        <v>42</v>
      </c>
      <c r="C164" s="86">
        <v>232451</v>
      </c>
      <c r="D164" s="102" t="s">
        <v>96</v>
      </c>
      <c r="E164" s="51" t="s">
        <v>242</v>
      </c>
      <c r="F164" s="172" t="s">
        <v>33</v>
      </c>
      <c r="G164" s="56" t="s">
        <v>145</v>
      </c>
      <c r="H164" s="56" t="s">
        <v>23</v>
      </c>
      <c r="I164" s="123" t="s">
        <v>234</v>
      </c>
      <c r="J164" s="124">
        <v>4</v>
      </c>
      <c r="K164" s="150">
        <v>4</v>
      </c>
      <c r="L164" s="150">
        <v>0</v>
      </c>
      <c r="M164" s="150">
        <v>0</v>
      </c>
      <c r="N164" s="57"/>
      <c r="O164" s="57"/>
      <c r="P164" s="57"/>
      <c r="Q164" s="57"/>
      <c r="R164" s="57"/>
      <c r="S164" s="57"/>
      <c r="T164" s="57"/>
      <c r="U164" s="58"/>
      <c r="V164" s="58"/>
      <c r="W164" s="180" t="s">
        <v>33</v>
      </c>
      <c r="X164" s="58"/>
      <c r="Y164" s="58"/>
      <c r="Z164" s="66"/>
    </row>
    <row r="165" spans="2:26" s="8" customFormat="1" ht="30" customHeight="1" x14ac:dyDescent="0.2">
      <c r="B165" s="72">
        <v>43</v>
      </c>
      <c r="C165" s="86">
        <v>236418</v>
      </c>
      <c r="D165" s="102" t="s">
        <v>97</v>
      </c>
      <c r="E165" s="51" t="s">
        <v>242</v>
      </c>
      <c r="F165" s="172" t="s">
        <v>33</v>
      </c>
      <c r="G165" s="56" t="s">
        <v>145</v>
      </c>
      <c r="H165" s="56" t="s">
        <v>23</v>
      </c>
      <c r="I165" s="123" t="s">
        <v>234</v>
      </c>
      <c r="J165" s="124">
        <v>1</v>
      </c>
      <c r="K165" s="150">
        <v>0</v>
      </c>
      <c r="L165" s="150">
        <v>1</v>
      </c>
      <c r="M165" s="150">
        <v>0</v>
      </c>
      <c r="N165" s="57"/>
      <c r="O165" s="57"/>
      <c r="P165" s="57"/>
      <c r="Q165" s="57"/>
      <c r="R165" s="57"/>
      <c r="S165" s="57"/>
      <c r="T165" s="57"/>
      <c r="U165" s="58"/>
      <c r="V165" s="58"/>
      <c r="W165" s="180" t="s">
        <v>33</v>
      </c>
      <c r="X165" s="58"/>
      <c r="Y165" s="58"/>
      <c r="Z165" s="66"/>
    </row>
    <row r="166" spans="2:26" s="8" customFormat="1" ht="30" customHeight="1" x14ac:dyDescent="0.2">
      <c r="B166" s="72">
        <v>44</v>
      </c>
      <c r="C166" s="86">
        <v>244605</v>
      </c>
      <c r="D166" s="102" t="s">
        <v>98</v>
      </c>
      <c r="E166" s="51" t="s">
        <v>242</v>
      </c>
      <c r="F166" s="172" t="s">
        <v>33</v>
      </c>
      <c r="G166" s="56" t="s">
        <v>145</v>
      </c>
      <c r="H166" s="56" t="s">
        <v>23</v>
      </c>
      <c r="I166" s="123" t="s">
        <v>234</v>
      </c>
      <c r="J166" s="124">
        <v>6</v>
      </c>
      <c r="K166" s="150">
        <v>6</v>
      </c>
      <c r="L166" s="150">
        <v>0</v>
      </c>
      <c r="M166" s="150">
        <v>0</v>
      </c>
      <c r="N166" s="57"/>
      <c r="O166" s="57"/>
      <c r="P166" s="57"/>
      <c r="Q166" s="57"/>
      <c r="R166" s="57"/>
      <c r="S166" s="57"/>
      <c r="T166" s="57"/>
      <c r="U166" s="58"/>
      <c r="V166" s="58"/>
      <c r="W166" s="180" t="s">
        <v>33</v>
      </c>
      <c r="X166" s="58"/>
      <c r="Y166" s="58"/>
      <c r="Z166" s="66"/>
    </row>
    <row r="167" spans="2:26" s="8" customFormat="1" ht="30" customHeight="1" x14ac:dyDescent="0.2">
      <c r="B167" s="72">
        <v>45</v>
      </c>
      <c r="C167" s="86">
        <v>501348</v>
      </c>
      <c r="D167" s="102" t="s">
        <v>99</v>
      </c>
      <c r="E167" s="51" t="s">
        <v>242</v>
      </c>
      <c r="F167" s="172" t="s">
        <v>33</v>
      </c>
      <c r="G167" s="56" t="s">
        <v>145</v>
      </c>
      <c r="H167" s="56" t="s">
        <v>23</v>
      </c>
      <c r="I167" s="123" t="s">
        <v>234</v>
      </c>
      <c r="J167" s="124">
        <v>5</v>
      </c>
      <c r="K167" s="150">
        <v>5</v>
      </c>
      <c r="L167" s="150">
        <v>0</v>
      </c>
      <c r="M167" s="150">
        <v>0</v>
      </c>
      <c r="N167" s="57"/>
      <c r="O167" s="57"/>
      <c r="P167" s="57"/>
      <c r="Q167" s="57"/>
      <c r="R167" s="57"/>
      <c r="S167" s="57"/>
      <c r="T167" s="57"/>
      <c r="U167" s="58"/>
      <c r="V167" s="58"/>
      <c r="W167" s="180" t="s">
        <v>33</v>
      </c>
      <c r="X167" s="58"/>
      <c r="Y167" s="58"/>
      <c r="Z167" s="66"/>
    </row>
    <row r="168" spans="2:26" s="8" customFormat="1" ht="30" customHeight="1" x14ac:dyDescent="0.2">
      <c r="B168" s="72">
        <v>46</v>
      </c>
      <c r="C168" s="86">
        <v>161992</v>
      </c>
      <c r="D168" s="102" t="s">
        <v>100</v>
      </c>
      <c r="E168" s="51" t="s">
        <v>242</v>
      </c>
      <c r="F168" s="172" t="s">
        <v>33</v>
      </c>
      <c r="G168" s="56" t="s">
        <v>145</v>
      </c>
      <c r="H168" s="56" t="s">
        <v>23</v>
      </c>
      <c r="I168" s="123" t="s">
        <v>237</v>
      </c>
      <c r="J168" s="124">
        <v>8</v>
      </c>
      <c r="K168" s="150">
        <v>8</v>
      </c>
      <c r="L168" s="150">
        <v>0</v>
      </c>
      <c r="M168" s="150">
        <v>0</v>
      </c>
      <c r="N168" s="57"/>
      <c r="O168" s="57"/>
      <c r="P168" s="57"/>
      <c r="Q168" s="57"/>
      <c r="R168" s="57"/>
      <c r="S168" s="57"/>
      <c r="T168" s="57"/>
      <c r="U168" s="58"/>
      <c r="V168" s="58"/>
      <c r="W168" s="180" t="s">
        <v>33</v>
      </c>
      <c r="X168" s="58"/>
      <c r="Y168" s="58"/>
      <c r="Z168" s="66"/>
    </row>
    <row r="169" spans="2:26" s="8" customFormat="1" ht="30" customHeight="1" x14ac:dyDescent="0.2">
      <c r="B169" s="72">
        <v>47</v>
      </c>
      <c r="C169" s="86">
        <v>242411</v>
      </c>
      <c r="D169" s="102" t="s">
        <v>213</v>
      </c>
      <c r="E169" s="51" t="s">
        <v>242</v>
      </c>
      <c r="F169" s="172" t="s">
        <v>33</v>
      </c>
      <c r="G169" s="56" t="s">
        <v>145</v>
      </c>
      <c r="H169" s="56" t="s">
        <v>23</v>
      </c>
      <c r="I169" s="123" t="s">
        <v>234</v>
      </c>
      <c r="J169" s="124">
        <v>4</v>
      </c>
      <c r="K169" s="150">
        <v>0</v>
      </c>
      <c r="L169" s="150">
        <v>4</v>
      </c>
      <c r="M169" s="150">
        <v>0</v>
      </c>
      <c r="N169" s="57"/>
      <c r="O169" s="57"/>
      <c r="P169" s="57"/>
      <c r="Q169" s="57"/>
      <c r="R169" s="57"/>
      <c r="S169" s="57"/>
      <c r="T169" s="57"/>
      <c r="U169" s="58"/>
      <c r="V169" s="58"/>
      <c r="W169" s="180" t="s">
        <v>33</v>
      </c>
      <c r="X169" s="58"/>
      <c r="Y169" s="58"/>
      <c r="Z169" s="66"/>
    </row>
    <row r="170" spans="2:26" s="8" customFormat="1" ht="30" customHeight="1" x14ac:dyDescent="0.2">
      <c r="B170" s="72">
        <v>48</v>
      </c>
      <c r="C170" s="86">
        <v>170382</v>
      </c>
      <c r="D170" s="102" t="s">
        <v>214</v>
      </c>
      <c r="E170" s="51" t="s">
        <v>242</v>
      </c>
      <c r="F170" s="172" t="s">
        <v>33</v>
      </c>
      <c r="G170" s="56" t="s">
        <v>145</v>
      </c>
      <c r="H170" s="56" t="s">
        <v>23</v>
      </c>
      <c r="I170" s="123" t="s">
        <v>234</v>
      </c>
      <c r="J170" s="124">
        <v>14</v>
      </c>
      <c r="K170" s="150">
        <v>7</v>
      </c>
      <c r="L170" s="150">
        <v>0</v>
      </c>
      <c r="M170" s="150">
        <v>7</v>
      </c>
      <c r="N170" s="57"/>
      <c r="O170" s="57"/>
      <c r="P170" s="57"/>
      <c r="Q170" s="57"/>
      <c r="R170" s="57"/>
      <c r="S170" s="57"/>
      <c r="T170" s="57"/>
      <c r="U170" s="58"/>
      <c r="V170" s="58"/>
      <c r="W170" s="180" t="s">
        <v>33</v>
      </c>
      <c r="X170" s="58"/>
      <c r="Y170" s="58"/>
      <c r="Z170" s="66"/>
    </row>
    <row r="171" spans="2:26" s="8" customFormat="1" ht="30" customHeight="1" x14ac:dyDescent="0.2">
      <c r="B171" s="72">
        <v>49</v>
      </c>
      <c r="C171" s="86">
        <v>238675</v>
      </c>
      <c r="D171" s="102" t="s">
        <v>215</v>
      </c>
      <c r="E171" s="51" t="s">
        <v>242</v>
      </c>
      <c r="F171" s="172" t="s">
        <v>33</v>
      </c>
      <c r="G171" s="56" t="s">
        <v>145</v>
      </c>
      <c r="H171" s="56" t="s">
        <v>23</v>
      </c>
      <c r="I171" s="123" t="s">
        <v>234</v>
      </c>
      <c r="J171" s="124">
        <v>30</v>
      </c>
      <c r="K171" s="150">
        <v>0</v>
      </c>
      <c r="L171" s="150">
        <v>30</v>
      </c>
      <c r="M171" s="150">
        <v>0</v>
      </c>
      <c r="N171" s="57"/>
      <c r="O171" s="57"/>
      <c r="P171" s="57"/>
      <c r="Q171" s="57"/>
      <c r="R171" s="57"/>
      <c r="S171" s="57"/>
      <c r="T171" s="57"/>
      <c r="U171" s="58"/>
      <c r="V171" s="58"/>
      <c r="W171" s="180" t="s">
        <v>33</v>
      </c>
      <c r="X171" s="58"/>
      <c r="Y171" s="58"/>
      <c r="Z171" s="66"/>
    </row>
    <row r="172" spans="2:26" s="8" customFormat="1" ht="30" customHeight="1" x14ac:dyDescent="0.2">
      <c r="B172" s="72">
        <v>50</v>
      </c>
      <c r="C172" s="86">
        <v>253461</v>
      </c>
      <c r="D172" s="102" t="s">
        <v>101</v>
      </c>
      <c r="E172" s="51" t="s">
        <v>242</v>
      </c>
      <c r="F172" s="172" t="s">
        <v>33</v>
      </c>
      <c r="G172" s="56" t="s">
        <v>145</v>
      </c>
      <c r="H172" s="56" t="s">
        <v>23</v>
      </c>
      <c r="I172" s="123" t="s">
        <v>234</v>
      </c>
      <c r="J172" s="124">
        <v>2</v>
      </c>
      <c r="K172" s="150">
        <v>0</v>
      </c>
      <c r="L172" s="150">
        <v>2</v>
      </c>
      <c r="M172" s="150">
        <v>0</v>
      </c>
      <c r="N172" s="57"/>
      <c r="O172" s="57"/>
      <c r="P172" s="57"/>
      <c r="Q172" s="57"/>
      <c r="R172" s="57"/>
      <c r="S172" s="57"/>
      <c r="T172" s="57"/>
      <c r="U172" s="58"/>
      <c r="V172" s="58"/>
      <c r="W172" s="180" t="s">
        <v>33</v>
      </c>
      <c r="X172" s="58"/>
      <c r="Y172" s="58"/>
      <c r="Z172" s="66"/>
    </row>
    <row r="173" spans="2:26" s="8" customFormat="1" ht="30" customHeight="1" x14ac:dyDescent="0.2">
      <c r="B173" s="72">
        <v>51</v>
      </c>
      <c r="C173" s="86">
        <v>243448</v>
      </c>
      <c r="D173" s="102" t="s">
        <v>102</v>
      </c>
      <c r="E173" s="51" t="s">
        <v>242</v>
      </c>
      <c r="F173" s="172" t="s">
        <v>33</v>
      </c>
      <c r="G173" s="56" t="s">
        <v>145</v>
      </c>
      <c r="H173" s="56" t="s">
        <v>23</v>
      </c>
      <c r="I173" s="123" t="s">
        <v>234</v>
      </c>
      <c r="J173" s="124">
        <v>4</v>
      </c>
      <c r="K173" s="150">
        <v>4</v>
      </c>
      <c r="L173" s="150">
        <v>0</v>
      </c>
      <c r="M173" s="150">
        <v>0</v>
      </c>
      <c r="N173" s="57"/>
      <c r="O173" s="57"/>
      <c r="P173" s="57"/>
      <c r="Q173" s="57"/>
      <c r="R173" s="57"/>
      <c r="S173" s="57"/>
      <c r="T173" s="57"/>
      <c r="U173" s="58"/>
      <c r="V173" s="58"/>
      <c r="W173" s="180" t="s">
        <v>33</v>
      </c>
      <c r="X173" s="58"/>
      <c r="Y173" s="58"/>
      <c r="Z173" s="66"/>
    </row>
    <row r="174" spans="2:26" s="8" customFormat="1" ht="30" customHeight="1" x14ac:dyDescent="0.2">
      <c r="B174" s="72">
        <v>52</v>
      </c>
      <c r="C174" s="86">
        <v>217596</v>
      </c>
      <c r="D174" s="102" t="s">
        <v>216</v>
      </c>
      <c r="E174" s="51" t="s">
        <v>242</v>
      </c>
      <c r="F174" s="172" t="s">
        <v>33</v>
      </c>
      <c r="G174" s="56" t="s">
        <v>145</v>
      </c>
      <c r="H174" s="56" t="s">
        <v>23</v>
      </c>
      <c r="I174" s="123" t="s">
        <v>237</v>
      </c>
      <c r="J174" s="124">
        <v>6</v>
      </c>
      <c r="K174" s="150">
        <v>6</v>
      </c>
      <c r="L174" s="150">
        <v>0</v>
      </c>
      <c r="M174" s="150">
        <v>0</v>
      </c>
      <c r="N174" s="57"/>
      <c r="O174" s="57"/>
      <c r="P174" s="57"/>
      <c r="Q174" s="57"/>
      <c r="R174" s="57"/>
      <c r="S174" s="57"/>
      <c r="T174" s="57"/>
      <c r="U174" s="58"/>
      <c r="V174" s="58"/>
      <c r="W174" s="180" t="s">
        <v>33</v>
      </c>
      <c r="X174" s="58"/>
      <c r="Y174" s="58"/>
      <c r="Z174" s="66"/>
    </row>
    <row r="175" spans="2:26" s="8" customFormat="1" ht="30" customHeight="1" x14ac:dyDescent="0.2">
      <c r="B175" s="72">
        <v>53</v>
      </c>
      <c r="C175" s="86">
        <v>165086</v>
      </c>
      <c r="D175" s="102" t="s">
        <v>103</v>
      </c>
      <c r="E175" s="51" t="s">
        <v>242</v>
      </c>
      <c r="F175" s="172" t="s">
        <v>33</v>
      </c>
      <c r="G175" s="56" t="s">
        <v>145</v>
      </c>
      <c r="H175" s="56" t="s">
        <v>23</v>
      </c>
      <c r="I175" s="123" t="s">
        <v>234</v>
      </c>
      <c r="J175" s="124">
        <v>2</v>
      </c>
      <c r="K175" s="150">
        <v>2</v>
      </c>
      <c r="L175" s="150">
        <v>0</v>
      </c>
      <c r="M175" s="150">
        <v>0</v>
      </c>
      <c r="N175" s="57"/>
      <c r="O175" s="57"/>
      <c r="P175" s="57"/>
      <c r="Q175" s="57"/>
      <c r="R175" s="57"/>
      <c r="S175" s="57"/>
      <c r="T175" s="57"/>
      <c r="U175" s="58"/>
      <c r="V175" s="58"/>
      <c r="W175" s="180" t="s">
        <v>33</v>
      </c>
      <c r="X175" s="58"/>
      <c r="Y175" s="58"/>
      <c r="Z175" s="66"/>
    </row>
    <row r="176" spans="2:26" s="8" customFormat="1" ht="30" customHeight="1" x14ac:dyDescent="0.2">
      <c r="B176" s="72">
        <v>54</v>
      </c>
      <c r="C176" s="86">
        <v>215904</v>
      </c>
      <c r="D176" s="102" t="s">
        <v>217</v>
      </c>
      <c r="E176" s="51" t="s">
        <v>242</v>
      </c>
      <c r="F176" s="172" t="s">
        <v>33</v>
      </c>
      <c r="G176" s="56" t="s">
        <v>145</v>
      </c>
      <c r="H176" s="56" t="s">
        <v>23</v>
      </c>
      <c r="I176" s="123" t="s">
        <v>240</v>
      </c>
      <c r="J176" s="124">
        <v>3400</v>
      </c>
      <c r="K176" s="150">
        <v>3400</v>
      </c>
      <c r="L176" s="150">
        <v>0</v>
      </c>
      <c r="M176" s="150">
        <v>0</v>
      </c>
      <c r="N176" s="57"/>
      <c r="O176" s="57"/>
      <c r="P176" s="57"/>
      <c r="Q176" s="57"/>
      <c r="R176" s="57"/>
      <c r="S176" s="57"/>
      <c r="T176" s="57"/>
      <c r="U176" s="58"/>
      <c r="V176" s="58"/>
      <c r="W176" s="180" t="s">
        <v>33</v>
      </c>
      <c r="X176" s="58"/>
      <c r="Y176" s="58"/>
      <c r="Z176" s="66"/>
    </row>
    <row r="177" spans="2:26" s="8" customFormat="1" ht="30" customHeight="1" x14ac:dyDescent="0.2">
      <c r="B177" s="72">
        <v>55</v>
      </c>
      <c r="C177" s="86">
        <v>227351</v>
      </c>
      <c r="D177" s="102" t="s">
        <v>218</v>
      </c>
      <c r="E177" s="51" t="s">
        <v>242</v>
      </c>
      <c r="F177" s="172" t="s">
        <v>33</v>
      </c>
      <c r="G177" s="56" t="s">
        <v>145</v>
      </c>
      <c r="H177" s="56" t="s">
        <v>23</v>
      </c>
      <c r="I177" s="123" t="s">
        <v>234</v>
      </c>
      <c r="J177" s="124">
        <v>9</v>
      </c>
      <c r="K177" s="150">
        <v>9</v>
      </c>
      <c r="L177" s="150">
        <v>0</v>
      </c>
      <c r="M177" s="150">
        <v>0</v>
      </c>
      <c r="N177" s="57"/>
      <c r="O177" s="57"/>
      <c r="P177" s="57"/>
      <c r="Q177" s="57"/>
      <c r="R177" s="57"/>
      <c r="S177" s="57"/>
      <c r="T177" s="57"/>
      <c r="U177" s="58"/>
      <c r="V177" s="58"/>
      <c r="W177" s="180" t="s">
        <v>33</v>
      </c>
      <c r="X177" s="58"/>
      <c r="Y177" s="58"/>
      <c r="Z177" s="66"/>
    </row>
    <row r="178" spans="2:26" s="8" customFormat="1" ht="30" customHeight="1" x14ac:dyDescent="0.2">
      <c r="B178" s="72">
        <v>56</v>
      </c>
      <c r="C178" s="86">
        <v>503758</v>
      </c>
      <c r="D178" s="102" t="s">
        <v>65</v>
      </c>
      <c r="E178" s="51" t="s">
        <v>242</v>
      </c>
      <c r="F178" s="172" t="s">
        <v>33</v>
      </c>
      <c r="G178" s="56" t="s">
        <v>145</v>
      </c>
      <c r="H178" s="56" t="s">
        <v>23</v>
      </c>
      <c r="I178" s="123" t="s">
        <v>234</v>
      </c>
      <c r="J178" s="124">
        <v>6</v>
      </c>
      <c r="K178" s="150">
        <v>0</v>
      </c>
      <c r="L178" s="150">
        <v>0</v>
      </c>
      <c r="M178" s="150">
        <v>6</v>
      </c>
      <c r="N178" s="57"/>
      <c r="O178" s="57"/>
      <c r="P178" s="57"/>
      <c r="Q178" s="57"/>
      <c r="R178" s="57"/>
      <c r="S178" s="57"/>
      <c r="T178" s="57"/>
      <c r="U178" s="58"/>
      <c r="V178" s="58"/>
      <c r="W178" s="180" t="s">
        <v>33</v>
      </c>
      <c r="X178" s="58"/>
      <c r="Y178" s="58"/>
      <c r="Z178" s="66"/>
    </row>
    <row r="179" spans="2:26" s="8" customFormat="1" ht="30" customHeight="1" x14ac:dyDescent="0.2">
      <c r="B179" s="72">
        <v>57</v>
      </c>
      <c r="C179" s="86">
        <v>505155</v>
      </c>
      <c r="D179" s="102" t="s">
        <v>219</v>
      </c>
      <c r="E179" s="51" t="s">
        <v>242</v>
      </c>
      <c r="F179" s="172" t="s">
        <v>33</v>
      </c>
      <c r="G179" s="56" t="s">
        <v>145</v>
      </c>
      <c r="H179" s="56" t="s">
        <v>23</v>
      </c>
      <c r="I179" s="123" t="s">
        <v>237</v>
      </c>
      <c r="J179" s="124">
        <v>18</v>
      </c>
      <c r="K179" s="150">
        <v>18</v>
      </c>
      <c r="L179" s="150">
        <v>0</v>
      </c>
      <c r="M179" s="150">
        <v>0</v>
      </c>
      <c r="N179" s="57"/>
      <c r="O179" s="57"/>
      <c r="P179" s="57"/>
      <c r="Q179" s="57"/>
      <c r="R179" s="57"/>
      <c r="S179" s="57"/>
      <c r="T179" s="57"/>
      <c r="U179" s="58"/>
      <c r="V179" s="58"/>
      <c r="W179" s="180" t="s">
        <v>33</v>
      </c>
      <c r="X179" s="58"/>
      <c r="Y179" s="58"/>
      <c r="Z179" s="66"/>
    </row>
    <row r="180" spans="2:26" s="8" customFormat="1" ht="30" customHeight="1" x14ac:dyDescent="0.2">
      <c r="B180" s="72">
        <v>58</v>
      </c>
      <c r="C180" s="86">
        <v>233549</v>
      </c>
      <c r="D180" s="102" t="s">
        <v>220</v>
      </c>
      <c r="E180" s="51" t="s">
        <v>242</v>
      </c>
      <c r="F180" s="172" t="s">
        <v>33</v>
      </c>
      <c r="G180" s="56" t="s">
        <v>145</v>
      </c>
      <c r="H180" s="56" t="s">
        <v>23</v>
      </c>
      <c r="I180" s="123" t="s">
        <v>235</v>
      </c>
      <c r="J180" s="124">
        <v>544</v>
      </c>
      <c r="K180" s="150">
        <v>544</v>
      </c>
      <c r="L180" s="150">
        <v>0</v>
      </c>
      <c r="M180" s="150">
        <v>0</v>
      </c>
      <c r="N180" s="57"/>
      <c r="O180" s="57"/>
      <c r="P180" s="57"/>
      <c r="Q180" s="57"/>
      <c r="R180" s="57"/>
      <c r="S180" s="57"/>
      <c r="T180" s="57"/>
      <c r="U180" s="58"/>
      <c r="V180" s="58"/>
      <c r="W180" s="180" t="s">
        <v>33</v>
      </c>
      <c r="X180" s="58"/>
      <c r="Y180" s="58"/>
      <c r="Z180" s="66"/>
    </row>
    <row r="181" spans="2:26" s="8" customFormat="1" ht="30" customHeight="1" x14ac:dyDescent="0.2">
      <c r="B181" s="72">
        <v>59</v>
      </c>
      <c r="C181" s="86">
        <v>248946</v>
      </c>
      <c r="D181" s="102" t="s">
        <v>221</v>
      </c>
      <c r="E181" s="51" t="s">
        <v>242</v>
      </c>
      <c r="F181" s="172" t="s">
        <v>33</v>
      </c>
      <c r="G181" s="56" t="s">
        <v>145</v>
      </c>
      <c r="H181" s="56" t="s">
        <v>23</v>
      </c>
      <c r="I181" s="123" t="s">
        <v>234</v>
      </c>
      <c r="J181" s="124">
        <v>6</v>
      </c>
      <c r="K181" s="150">
        <v>6</v>
      </c>
      <c r="L181" s="150">
        <v>0</v>
      </c>
      <c r="M181" s="150">
        <v>0</v>
      </c>
      <c r="N181" s="57"/>
      <c r="O181" s="57"/>
      <c r="P181" s="57"/>
      <c r="Q181" s="57"/>
      <c r="R181" s="57"/>
      <c r="S181" s="57"/>
      <c r="T181" s="57"/>
      <c r="U181" s="58"/>
      <c r="V181" s="58"/>
      <c r="W181" s="180" t="s">
        <v>33</v>
      </c>
      <c r="X181" s="58"/>
      <c r="Y181" s="58"/>
      <c r="Z181" s="66"/>
    </row>
    <row r="182" spans="2:26" s="8" customFormat="1" ht="30" customHeight="1" x14ac:dyDescent="0.2">
      <c r="B182" s="72">
        <v>60</v>
      </c>
      <c r="C182" s="86">
        <v>236419</v>
      </c>
      <c r="D182" s="102" t="s">
        <v>104</v>
      </c>
      <c r="E182" s="51" t="s">
        <v>242</v>
      </c>
      <c r="F182" s="172" t="s">
        <v>33</v>
      </c>
      <c r="G182" s="56" t="s">
        <v>145</v>
      </c>
      <c r="H182" s="56" t="s">
        <v>23</v>
      </c>
      <c r="I182" s="123" t="s">
        <v>234</v>
      </c>
      <c r="J182" s="124">
        <v>4</v>
      </c>
      <c r="K182" s="150">
        <v>4</v>
      </c>
      <c r="L182" s="150">
        <v>0</v>
      </c>
      <c r="M182" s="150">
        <v>0</v>
      </c>
      <c r="N182" s="57"/>
      <c r="O182" s="57"/>
      <c r="P182" s="57"/>
      <c r="Q182" s="57"/>
      <c r="R182" s="57"/>
      <c r="S182" s="57"/>
      <c r="T182" s="57"/>
      <c r="U182" s="58"/>
      <c r="V182" s="58"/>
      <c r="W182" s="180" t="s">
        <v>33</v>
      </c>
      <c r="X182" s="58"/>
      <c r="Y182" s="58"/>
      <c r="Z182" s="66"/>
    </row>
    <row r="183" spans="2:26" s="8" customFormat="1" ht="30" customHeight="1" x14ac:dyDescent="0.2">
      <c r="B183" s="72">
        <v>61</v>
      </c>
      <c r="C183" s="86">
        <v>510251</v>
      </c>
      <c r="D183" s="102" t="s">
        <v>188</v>
      </c>
      <c r="E183" s="51" t="s">
        <v>242</v>
      </c>
      <c r="F183" s="172" t="s">
        <v>33</v>
      </c>
      <c r="G183" s="56" t="s">
        <v>145</v>
      </c>
      <c r="H183" s="56" t="s">
        <v>23</v>
      </c>
      <c r="I183" s="123" t="s">
        <v>234</v>
      </c>
      <c r="J183" s="124">
        <v>1</v>
      </c>
      <c r="K183" s="150">
        <v>1</v>
      </c>
      <c r="L183" s="150">
        <v>0</v>
      </c>
      <c r="M183" s="150">
        <v>0</v>
      </c>
      <c r="N183" s="57"/>
      <c r="O183" s="57"/>
      <c r="P183" s="57"/>
      <c r="Q183" s="57"/>
      <c r="R183" s="57"/>
      <c r="S183" s="57"/>
      <c r="T183" s="57"/>
      <c r="U183" s="58"/>
      <c r="V183" s="58"/>
      <c r="W183" s="180" t="s">
        <v>33</v>
      </c>
      <c r="X183" s="58"/>
      <c r="Y183" s="58"/>
      <c r="Z183" s="66"/>
    </row>
    <row r="184" spans="2:26" s="8" customFormat="1" ht="30" customHeight="1" x14ac:dyDescent="0.2">
      <c r="B184" s="72">
        <v>62</v>
      </c>
      <c r="C184" s="86">
        <v>216152</v>
      </c>
      <c r="D184" s="102" t="s">
        <v>222</v>
      </c>
      <c r="E184" s="51" t="s">
        <v>242</v>
      </c>
      <c r="F184" s="172" t="s">
        <v>33</v>
      </c>
      <c r="G184" s="56" t="s">
        <v>145</v>
      </c>
      <c r="H184" s="56" t="s">
        <v>23</v>
      </c>
      <c r="I184" s="123" t="s">
        <v>234</v>
      </c>
      <c r="J184" s="124">
        <v>18</v>
      </c>
      <c r="K184" s="150">
        <v>10</v>
      </c>
      <c r="L184" s="150">
        <v>0</v>
      </c>
      <c r="M184" s="150">
        <v>8</v>
      </c>
      <c r="N184" s="57"/>
      <c r="O184" s="57"/>
      <c r="P184" s="57"/>
      <c r="Q184" s="57"/>
      <c r="R184" s="57"/>
      <c r="S184" s="57"/>
      <c r="T184" s="57"/>
      <c r="U184" s="58"/>
      <c r="V184" s="58"/>
      <c r="W184" s="180" t="s">
        <v>33</v>
      </c>
      <c r="X184" s="58"/>
      <c r="Y184" s="58"/>
      <c r="Z184" s="66"/>
    </row>
    <row r="185" spans="2:26" s="8" customFormat="1" ht="30" customHeight="1" x14ac:dyDescent="0.2">
      <c r="B185" s="72">
        <v>63</v>
      </c>
      <c r="C185" s="86">
        <v>206846</v>
      </c>
      <c r="D185" s="102" t="s">
        <v>105</v>
      </c>
      <c r="E185" s="51" t="s">
        <v>242</v>
      </c>
      <c r="F185" s="172" t="s">
        <v>33</v>
      </c>
      <c r="G185" s="56" t="s">
        <v>145</v>
      </c>
      <c r="H185" s="56" t="s">
        <v>23</v>
      </c>
      <c r="I185" s="123" t="s">
        <v>234</v>
      </c>
      <c r="J185" s="124">
        <v>13</v>
      </c>
      <c r="K185" s="150">
        <v>13</v>
      </c>
      <c r="L185" s="150">
        <v>0</v>
      </c>
      <c r="M185" s="150">
        <v>0</v>
      </c>
      <c r="N185" s="57"/>
      <c r="O185" s="57"/>
      <c r="P185" s="57"/>
      <c r="Q185" s="57"/>
      <c r="R185" s="57"/>
      <c r="S185" s="57"/>
      <c r="T185" s="57"/>
      <c r="U185" s="58"/>
      <c r="V185" s="58"/>
      <c r="W185" s="180" t="s">
        <v>33</v>
      </c>
      <c r="X185" s="58"/>
      <c r="Y185" s="58"/>
      <c r="Z185" s="66"/>
    </row>
    <row r="186" spans="2:26" s="8" customFormat="1" ht="30" customHeight="1" x14ac:dyDescent="0.2">
      <c r="B186" s="72">
        <v>64</v>
      </c>
      <c r="C186" s="86">
        <v>238676</v>
      </c>
      <c r="D186" s="102" t="s">
        <v>223</v>
      </c>
      <c r="E186" s="51" t="s">
        <v>242</v>
      </c>
      <c r="F186" s="172" t="s">
        <v>33</v>
      </c>
      <c r="G186" s="56" t="s">
        <v>145</v>
      </c>
      <c r="H186" s="56" t="s">
        <v>23</v>
      </c>
      <c r="I186" s="123" t="s">
        <v>234</v>
      </c>
      <c r="J186" s="124">
        <v>30</v>
      </c>
      <c r="K186" s="150">
        <v>0</v>
      </c>
      <c r="L186" s="150">
        <v>18</v>
      </c>
      <c r="M186" s="150">
        <v>12</v>
      </c>
      <c r="N186" s="57"/>
      <c r="O186" s="57"/>
      <c r="P186" s="57"/>
      <c r="Q186" s="57"/>
      <c r="R186" s="57"/>
      <c r="S186" s="57"/>
      <c r="T186" s="57"/>
      <c r="U186" s="58"/>
      <c r="V186" s="58"/>
      <c r="W186" s="180" t="s">
        <v>33</v>
      </c>
      <c r="X186" s="58"/>
      <c r="Y186" s="58"/>
      <c r="Z186" s="66"/>
    </row>
    <row r="187" spans="2:26" s="8" customFormat="1" ht="30" customHeight="1" x14ac:dyDescent="0.2">
      <c r="B187" s="72">
        <v>65</v>
      </c>
      <c r="C187" s="86">
        <v>253557</v>
      </c>
      <c r="D187" s="102" t="s">
        <v>106</v>
      </c>
      <c r="E187" s="51" t="s">
        <v>242</v>
      </c>
      <c r="F187" s="172" t="s">
        <v>33</v>
      </c>
      <c r="G187" s="56" t="s">
        <v>145</v>
      </c>
      <c r="H187" s="56" t="s">
        <v>23</v>
      </c>
      <c r="I187" s="123" t="s">
        <v>234</v>
      </c>
      <c r="J187" s="124">
        <v>12</v>
      </c>
      <c r="K187" s="150">
        <v>0</v>
      </c>
      <c r="L187" s="150">
        <v>12</v>
      </c>
      <c r="M187" s="150">
        <v>0</v>
      </c>
      <c r="N187" s="57"/>
      <c r="O187" s="57"/>
      <c r="P187" s="57"/>
      <c r="Q187" s="57"/>
      <c r="R187" s="57"/>
      <c r="S187" s="57"/>
      <c r="T187" s="57"/>
      <c r="U187" s="58"/>
      <c r="V187" s="58"/>
      <c r="W187" s="180" t="s">
        <v>33</v>
      </c>
      <c r="X187" s="58"/>
      <c r="Y187" s="58"/>
      <c r="Z187" s="66"/>
    </row>
    <row r="188" spans="2:26" s="8" customFormat="1" ht="30" customHeight="1" x14ac:dyDescent="0.2">
      <c r="B188" s="72">
        <v>66</v>
      </c>
      <c r="C188" s="86">
        <v>210950</v>
      </c>
      <c r="D188" s="102" t="s">
        <v>107</v>
      </c>
      <c r="E188" s="51" t="s">
        <v>242</v>
      </c>
      <c r="F188" s="172" t="s">
        <v>33</v>
      </c>
      <c r="G188" s="56" t="s">
        <v>145</v>
      </c>
      <c r="H188" s="56" t="s">
        <v>23</v>
      </c>
      <c r="I188" s="123" t="s">
        <v>234</v>
      </c>
      <c r="J188" s="124">
        <v>4</v>
      </c>
      <c r="K188" s="150">
        <v>0</v>
      </c>
      <c r="L188" s="150">
        <v>4</v>
      </c>
      <c r="M188" s="150">
        <v>0</v>
      </c>
      <c r="N188" s="57"/>
      <c r="O188" s="57"/>
      <c r="P188" s="57"/>
      <c r="Q188" s="57"/>
      <c r="R188" s="57"/>
      <c r="S188" s="57"/>
      <c r="T188" s="57"/>
      <c r="U188" s="58"/>
      <c r="V188" s="58"/>
      <c r="W188" s="180" t="s">
        <v>33</v>
      </c>
      <c r="X188" s="58"/>
      <c r="Y188" s="58"/>
      <c r="Z188" s="66"/>
    </row>
    <row r="189" spans="2:26" s="8" customFormat="1" ht="30" customHeight="1" x14ac:dyDescent="0.2">
      <c r="B189" s="72">
        <v>67</v>
      </c>
      <c r="C189" s="86">
        <v>252422</v>
      </c>
      <c r="D189" s="103" t="s">
        <v>108</v>
      </c>
      <c r="E189" s="51" t="s">
        <v>242</v>
      </c>
      <c r="F189" s="172" t="s">
        <v>33</v>
      </c>
      <c r="G189" s="56" t="s">
        <v>145</v>
      </c>
      <c r="H189" s="56" t="s">
        <v>23</v>
      </c>
      <c r="I189" s="125" t="s">
        <v>234</v>
      </c>
      <c r="J189" s="126">
        <v>3</v>
      </c>
      <c r="K189" s="152">
        <v>0</v>
      </c>
      <c r="L189" s="152">
        <v>3</v>
      </c>
      <c r="M189" s="152">
        <v>0</v>
      </c>
      <c r="N189" s="57"/>
      <c r="O189" s="57"/>
      <c r="P189" s="57"/>
      <c r="Q189" s="57"/>
      <c r="R189" s="57"/>
      <c r="S189" s="57"/>
      <c r="T189" s="57"/>
      <c r="U189" s="58"/>
      <c r="V189" s="58"/>
      <c r="W189" s="180" t="s">
        <v>33</v>
      </c>
      <c r="X189" s="58"/>
      <c r="Y189" s="58"/>
      <c r="Z189" s="66"/>
    </row>
    <row r="190" spans="2:26" s="8" customFormat="1" ht="24.75" customHeight="1" x14ac:dyDescent="0.25">
      <c r="C190" s="94"/>
      <c r="D190" s="93" t="s">
        <v>109</v>
      </c>
      <c r="E190" s="95"/>
      <c r="F190" s="95"/>
      <c r="G190" s="95"/>
      <c r="H190" s="95"/>
      <c r="I190" s="127"/>
      <c r="J190" s="127"/>
      <c r="K190" s="153"/>
      <c r="L190" s="153"/>
      <c r="M190" s="153"/>
      <c r="N190" s="95"/>
      <c r="O190" s="95"/>
      <c r="P190" s="95"/>
      <c r="Q190" s="95"/>
      <c r="R190" s="95"/>
      <c r="S190" s="95"/>
      <c r="T190" s="95"/>
      <c r="U190" s="95"/>
      <c r="V190" s="95"/>
      <c r="W190" s="95"/>
      <c r="X190" s="95"/>
      <c r="Y190" s="96"/>
      <c r="Z190" s="66"/>
    </row>
    <row r="191" spans="2:26" s="8" customFormat="1" ht="30" customHeight="1" x14ac:dyDescent="0.2">
      <c r="B191" s="73">
        <v>1</v>
      </c>
      <c r="C191" s="87">
        <v>152962</v>
      </c>
      <c r="D191" s="170" t="s">
        <v>110</v>
      </c>
      <c r="E191" s="182" t="s">
        <v>242</v>
      </c>
      <c r="F191" s="181" t="s">
        <v>241</v>
      </c>
      <c r="G191" s="56" t="s">
        <v>23</v>
      </c>
      <c r="H191" s="56" t="s">
        <v>23</v>
      </c>
      <c r="I191" s="128" t="s">
        <v>234</v>
      </c>
      <c r="J191" s="129">
        <v>165</v>
      </c>
      <c r="K191" s="154">
        <v>165</v>
      </c>
      <c r="L191" s="155">
        <v>0</v>
      </c>
      <c r="M191" s="155">
        <v>0</v>
      </c>
      <c r="N191" s="74"/>
      <c r="O191" s="74"/>
      <c r="P191" s="74"/>
      <c r="Q191" s="74"/>
      <c r="R191" s="74"/>
      <c r="S191" s="74"/>
      <c r="T191" s="74"/>
      <c r="U191" s="75"/>
      <c r="V191" s="75"/>
      <c r="W191" s="183" t="s">
        <v>241</v>
      </c>
      <c r="X191" s="75"/>
      <c r="Y191" s="75"/>
      <c r="Z191" s="66"/>
    </row>
    <row r="192" spans="2:26" s="8" customFormat="1" ht="30" customHeight="1" x14ac:dyDescent="0.2">
      <c r="B192" s="73">
        <v>2</v>
      </c>
      <c r="C192" s="87">
        <v>241059</v>
      </c>
      <c r="D192" s="104" t="s">
        <v>225</v>
      </c>
      <c r="E192" s="51" t="s">
        <v>242</v>
      </c>
      <c r="F192" s="171" t="s">
        <v>241</v>
      </c>
      <c r="G192" s="56" t="s">
        <v>23</v>
      </c>
      <c r="H192" s="56" t="s">
        <v>23</v>
      </c>
      <c r="I192" s="130" t="s">
        <v>237</v>
      </c>
      <c r="J192" s="131">
        <v>277</v>
      </c>
      <c r="K192" s="156">
        <v>277</v>
      </c>
      <c r="L192" s="157">
        <v>0</v>
      </c>
      <c r="M192" s="157">
        <v>0</v>
      </c>
      <c r="N192" s="74"/>
      <c r="O192" s="74"/>
      <c r="P192" s="74"/>
      <c r="Q192" s="74"/>
      <c r="R192" s="74"/>
      <c r="S192" s="74"/>
      <c r="T192" s="74"/>
      <c r="U192" s="75"/>
      <c r="V192" s="75"/>
      <c r="W192" s="183" t="s">
        <v>241</v>
      </c>
      <c r="X192" s="75"/>
      <c r="Y192" s="75"/>
      <c r="Z192" s="66"/>
    </row>
    <row r="193" spans="2:26" s="8" customFormat="1" ht="30" customHeight="1" x14ac:dyDescent="0.2">
      <c r="B193" s="73">
        <v>3</v>
      </c>
      <c r="C193" s="87">
        <v>245183</v>
      </c>
      <c r="D193" s="88" t="s">
        <v>111</v>
      </c>
      <c r="E193" s="51" t="s">
        <v>242</v>
      </c>
      <c r="F193" s="171" t="s">
        <v>241</v>
      </c>
      <c r="G193" s="56" t="s">
        <v>23</v>
      </c>
      <c r="H193" s="56" t="s">
        <v>23</v>
      </c>
      <c r="I193" s="130" t="s">
        <v>234</v>
      </c>
      <c r="J193" s="131">
        <v>4</v>
      </c>
      <c r="K193" s="156">
        <v>4</v>
      </c>
      <c r="L193" s="157">
        <v>0</v>
      </c>
      <c r="M193" s="157">
        <v>0</v>
      </c>
      <c r="N193" s="74"/>
      <c r="O193" s="74"/>
      <c r="P193" s="74"/>
      <c r="Q193" s="74"/>
      <c r="R193" s="74"/>
      <c r="S193" s="74"/>
      <c r="T193" s="74"/>
      <c r="U193" s="75"/>
      <c r="V193" s="75"/>
      <c r="W193" s="183" t="s">
        <v>241</v>
      </c>
      <c r="X193" s="75"/>
      <c r="Y193" s="75"/>
      <c r="Z193" s="66"/>
    </row>
    <row r="194" spans="2:26" s="8" customFormat="1" ht="30" customHeight="1" x14ac:dyDescent="0.2">
      <c r="B194" s="73">
        <v>4</v>
      </c>
      <c r="C194" s="87">
        <v>245393</v>
      </c>
      <c r="D194" s="88" t="s">
        <v>112</v>
      </c>
      <c r="E194" s="51" t="s">
        <v>242</v>
      </c>
      <c r="F194" s="171" t="s">
        <v>241</v>
      </c>
      <c r="G194" s="56" t="s">
        <v>23</v>
      </c>
      <c r="H194" s="56" t="s">
        <v>23</v>
      </c>
      <c r="I194" s="130" t="s">
        <v>234</v>
      </c>
      <c r="J194" s="131">
        <v>27</v>
      </c>
      <c r="K194" s="156">
        <v>27</v>
      </c>
      <c r="L194" s="157">
        <v>0</v>
      </c>
      <c r="M194" s="157">
        <v>0</v>
      </c>
      <c r="N194" s="74"/>
      <c r="O194" s="74"/>
      <c r="P194" s="74"/>
      <c r="Q194" s="74"/>
      <c r="R194" s="74"/>
      <c r="S194" s="74"/>
      <c r="T194" s="74"/>
      <c r="U194" s="75"/>
      <c r="V194" s="75"/>
      <c r="W194" s="183" t="s">
        <v>241</v>
      </c>
      <c r="X194" s="75"/>
      <c r="Y194" s="75"/>
      <c r="Z194" s="66"/>
    </row>
    <row r="195" spans="2:26" s="8" customFormat="1" ht="30" customHeight="1" x14ac:dyDescent="0.2">
      <c r="B195" s="73">
        <v>5</v>
      </c>
      <c r="C195" s="87">
        <v>246144</v>
      </c>
      <c r="D195" s="88" t="s">
        <v>113</v>
      </c>
      <c r="E195" s="51" t="s">
        <v>242</v>
      </c>
      <c r="F195" s="171" t="s">
        <v>241</v>
      </c>
      <c r="G195" s="56" t="s">
        <v>23</v>
      </c>
      <c r="H195" s="56" t="s">
        <v>23</v>
      </c>
      <c r="I195" s="130" t="s">
        <v>234</v>
      </c>
      <c r="J195" s="131">
        <v>42</v>
      </c>
      <c r="K195" s="156">
        <v>42</v>
      </c>
      <c r="L195" s="157">
        <v>0</v>
      </c>
      <c r="M195" s="157">
        <v>0</v>
      </c>
      <c r="N195" s="74"/>
      <c r="O195" s="74"/>
      <c r="P195" s="74"/>
      <c r="Q195" s="74"/>
      <c r="R195" s="74"/>
      <c r="S195" s="74"/>
      <c r="T195" s="74"/>
      <c r="U195" s="75"/>
      <c r="V195" s="75"/>
      <c r="W195" s="183" t="s">
        <v>241</v>
      </c>
      <c r="X195" s="75"/>
      <c r="Y195" s="75"/>
      <c r="Z195" s="66"/>
    </row>
    <row r="196" spans="2:26" s="8" customFormat="1" ht="30" customHeight="1" x14ac:dyDescent="0.2">
      <c r="B196" s="73">
        <v>6</v>
      </c>
      <c r="C196" s="87">
        <v>246281</v>
      </c>
      <c r="D196" s="88" t="s">
        <v>114</v>
      </c>
      <c r="E196" s="51" t="s">
        <v>242</v>
      </c>
      <c r="F196" s="171" t="s">
        <v>241</v>
      </c>
      <c r="G196" s="56" t="s">
        <v>23</v>
      </c>
      <c r="H196" s="56" t="s">
        <v>23</v>
      </c>
      <c r="I196" s="130" t="s">
        <v>234</v>
      </c>
      <c r="J196" s="132">
        <v>1</v>
      </c>
      <c r="K196" s="158">
        <v>1</v>
      </c>
      <c r="L196" s="157">
        <v>0</v>
      </c>
      <c r="M196" s="157">
        <v>0</v>
      </c>
      <c r="N196" s="74"/>
      <c r="O196" s="74"/>
      <c r="P196" s="74"/>
      <c r="Q196" s="74"/>
      <c r="R196" s="74"/>
      <c r="S196" s="74"/>
      <c r="T196" s="74"/>
      <c r="U196" s="75"/>
      <c r="V196" s="75"/>
      <c r="W196" s="183" t="s">
        <v>241</v>
      </c>
      <c r="X196" s="75"/>
      <c r="Y196" s="75"/>
      <c r="Z196" s="66"/>
    </row>
    <row r="197" spans="2:26" s="8" customFormat="1" ht="30" customHeight="1" x14ac:dyDescent="0.2">
      <c r="B197" s="73">
        <v>7</v>
      </c>
      <c r="C197" s="87">
        <v>248612</v>
      </c>
      <c r="D197" s="88" t="s">
        <v>115</v>
      </c>
      <c r="E197" s="51" t="s">
        <v>242</v>
      </c>
      <c r="F197" s="171" t="s">
        <v>241</v>
      </c>
      <c r="G197" s="56" t="s">
        <v>23</v>
      </c>
      <c r="H197" s="56" t="s">
        <v>23</v>
      </c>
      <c r="I197" s="130" t="s">
        <v>234</v>
      </c>
      <c r="J197" s="133">
        <v>5</v>
      </c>
      <c r="K197" s="159">
        <v>5</v>
      </c>
      <c r="L197" s="157">
        <v>0</v>
      </c>
      <c r="M197" s="157">
        <v>0</v>
      </c>
      <c r="N197" s="74"/>
      <c r="O197" s="74"/>
      <c r="P197" s="74"/>
      <c r="Q197" s="74"/>
      <c r="R197" s="74"/>
      <c r="S197" s="74"/>
      <c r="T197" s="74"/>
      <c r="U197" s="75"/>
      <c r="V197" s="75"/>
      <c r="W197" s="183" t="s">
        <v>241</v>
      </c>
      <c r="X197" s="75"/>
      <c r="Y197" s="75"/>
      <c r="Z197" s="66"/>
    </row>
    <row r="198" spans="2:26" s="8" customFormat="1" ht="30" customHeight="1" x14ac:dyDescent="0.2">
      <c r="B198" s="73">
        <v>8</v>
      </c>
      <c r="C198" s="87">
        <v>248613</v>
      </c>
      <c r="D198" s="88" t="s">
        <v>116</v>
      </c>
      <c r="E198" s="51" t="s">
        <v>242</v>
      </c>
      <c r="F198" s="171" t="s">
        <v>241</v>
      </c>
      <c r="G198" s="56" t="s">
        <v>23</v>
      </c>
      <c r="H198" s="56" t="s">
        <v>23</v>
      </c>
      <c r="I198" s="130" t="s">
        <v>234</v>
      </c>
      <c r="J198" s="132">
        <v>7</v>
      </c>
      <c r="K198" s="158">
        <v>7</v>
      </c>
      <c r="L198" s="157">
        <v>0</v>
      </c>
      <c r="M198" s="157">
        <v>0</v>
      </c>
      <c r="N198" s="74"/>
      <c r="O198" s="74"/>
      <c r="P198" s="74"/>
      <c r="Q198" s="74"/>
      <c r="R198" s="74"/>
      <c r="S198" s="74"/>
      <c r="T198" s="74"/>
      <c r="U198" s="75"/>
      <c r="V198" s="75"/>
      <c r="W198" s="183" t="s">
        <v>241</v>
      </c>
      <c r="X198" s="75"/>
      <c r="Y198" s="75"/>
      <c r="Z198" s="66"/>
    </row>
    <row r="199" spans="2:26" s="8" customFormat="1" ht="30" customHeight="1" x14ac:dyDescent="0.2">
      <c r="B199" s="73">
        <v>9</v>
      </c>
      <c r="C199" s="87">
        <v>248614</v>
      </c>
      <c r="D199" s="88" t="s">
        <v>117</v>
      </c>
      <c r="E199" s="51" t="s">
        <v>242</v>
      </c>
      <c r="F199" s="171" t="s">
        <v>241</v>
      </c>
      <c r="G199" s="56" t="s">
        <v>23</v>
      </c>
      <c r="H199" s="56" t="s">
        <v>23</v>
      </c>
      <c r="I199" s="130" t="s">
        <v>234</v>
      </c>
      <c r="J199" s="134">
        <v>190</v>
      </c>
      <c r="K199" s="160">
        <v>190</v>
      </c>
      <c r="L199" s="157">
        <v>0</v>
      </c>
      <c r="M199" s="157">
        <v>0</v>
      </c>
      <c r="N199" s="74"/>
      <c r="O199" s="74"/>
      <c r="P199" s="74"/>
      <c r="Q199" s="74"/>
      <c r="R199" s="74"/>
      <c r="S199" s="74"/>
      <c r="T199" s="74"/>
      <c r="U199" s="75"/>
      <c r="V199" s="75"/>
      <c r="W199" s="183" t="s">
        <v>241</v>
      </c>
      <c r="X199" s="75"/>
      <c r="Y199" s="75"/>
      <c r="Z199" s="66"/>
    </row>
    <row r="200" spans="2:26" s="8" customFormat="1" ht="30" customHeight="1" x14ac:dyDescent="0.2">
      <c r="B200" s="73">
        <v>10</v>
      </c>
      <c r="C200" s="87">
        <v>252407</v>
      </c>
      <c r="D200" s="88" t="s">
        <v>118</v>
      </c>
      <c r="E200" s="51" t="s">
        <v>242</v>
      </c>
      <c r="F200" s="171" t="s">
        <v>241</v>
      </c>
      <c r="G200" s="56" t="s">
        <v>23</v>
      </c>
      <c r="H200" s="56" t="s">
        <v>23</v>
      </c>
      <c r="I200" s="130" t="s">
        <v>237</v>
      </c>
      <c r="J200" s="132">
        <v>4</v>
      </c>
      <c r="K200" s="158">
        <v>4</v>
      </c>
      <c r="L200" s="157">
        <v>0</v>
      </c>
      <c r="M200" s="157">
        <v>0</v>
      </c>
      <c r="N200" s="74"/>
      <c r="O200" s="74"/>
      <c r="P200" s="74"/>
      <c r="Q200" s="74"/>
      <c r="R200" s="74"/>
      <c r="S200" s="74"/>
      <c r="T200" s="74"/>
      <c r="U200" s="75"/>
      <c r="V200" s="75"/>
      <c r="W200" s="183" t="s">
        <v>241</v>
      </c>
      <c r="X200" s="75"/>
      <c r="Y200" s="75"/>
      <c r="Z200" s="66"/>
    </row>
    <row r="201" spans="2:26" s="8" customFormat="1" ht="30" customHeight="1" x14ac:dyDescent="0.2">
      <c r="B201" s="73">
        <v>11</v>
      </c>
      <c r="C201" s="87">
        <v>252410</v>
      </c>
      <c r="D201" s="88" t="s">
        <v>226</v>
      </c>
      <c r="E201" s="51" t="s">
        <v>242</v>
      </c>
      <c r="F201" s="171" t="s">
        <v>241</v>
      </c>
      <c r="G201" s="56" t="s">
        <v>23</v>
      </c>
      <c r="H201" s="56" t="s">
        <v>23</v>
      </c>
      <c r="I201" s="130" t="s">
        <v>234</v>
      </c>
      <c r="J201" s="132">
        <v>10</v>
      </c>
      <c r="K201" s="158">
        <v>10</v>
      </c>
      <c r="L201" s="157">
        <v>0</v>
      </c>
      <c r="M201" s="157">
        <v>0</v>
      </c>
      <c r="N201" s="74"/>
      <c r="O201" s="74"/>
      <c r="P201" s="74"/>
      <c r="Q201" s="74"/>
      <c r="R201" s="74"/>
      <c r="S201" s="74"/>
      <c r="T201" s="74"/>
      <c r="U201" s="75"/>
      <c r="V201" s="75"/>
      <c r="W201" s="183" t="s">
        <v>241</v>
      </c>
      <c r="X201" s="75"/>
      <c r="Y201" s="75"/>
      <c r="Z201" s="66"/>
    </row>
    <row r="202" spans="2:26" s="8" customFormat="1" ht="30" customHeight="1" x14ac:dyDescent="0.2">
      <c r="B202" s="73">
        <v>12</v>
      </c>
      <c r="C202" s="87">
        <v>500235</v>
      </c>
      <c r="D202" s="88" t="s">
        <v>119</v>
      </c>
      <c r="E202" s="51" t="s">
        <v>242</v>
      </c>
      <c r="F202" s="171" t="s">
        <v>241</v>
      </c>
      <c r="G202" s="56" t="s">
        <v>23</v>
      </c>
      <c r="H202" s="56" t="s">
        <v>23</v>
      </c>
      <c r="I202" s="130" t="s">
        <v>237</v>
      </c>
      <c r="J202" s="132">
        <v>195</v>
      </c>
      <c r="K202" s="158">
        <v>195</v>
      </c>
      <c r="L202" s="157">
        <v>0</v>
      </c>
      <c r="M202" s="157">
        <v>0</v>
      </c>
      <c r="N202" s="74"/>
      <c r="O202" s="74"/>
      <c r="P202" s="74"/>
      <c r="Q202" s="74"/>
      <c r="R202" s="74"/>
      <c r="S202" s="74"/>
      <c r="T202" s="74"/>
      <c r="U202" s="75"/>
      <c r="V202" s="75"/>
      <c r="W202" s="183" t="s">
        <v>241</v>
      </c>
      <c r="X202" s="75"/>
      <c r="Y202" s="75"/>
      <c r="Z202" s="66"/>
    </row>
    <row r="203" spans="2:26" s="8" customFormat="1" ht="30" customHeight="1" x14ac:dyDescent="0.2">
      <c r="B203" s="73">
        <v>13</v>
      </c>
      <c r="C203" s="87">
        <v>505160</v>
      </c>
      <c r="D203" s="88" t="s">
        <v>120</v>
      </c>
      <c r="E203" s="51" t="s">
        <v>242</v>
      </c>
      <c r="F203" s="171" t="s">
        <v>241</v>
      </c>
      <c r="G203" s="56" t="s">
        <v>23</v>
      </c>
      <c r="H203" s="56" t="s">
        <v>23</v>
      </c>
      <c r="I203" s="130" t="s">
        <v>234</v>
      </c>
      <c r="J203" s="132">
        <v>90</v>
      </c>
      <c r="K203" s="158">
        <v>90</v>
      </c>
      <c r="L203" s="157">
        <v>0</v>
      </c>
      <c r="M203" s="157">
        <v>0</v>
      </c>
      <c r="N203" s="74"/>
      <c r="O203" s="74"/>
      <c r="P203" s="74"/>
      <c r="Q203" s="74"/>
      <c r="R203" s="74"/>
      <c r="S203" s="74"/>
      <c r="T203" s="74"/>
      <c r="U203" s="75"/>
      <c r="V203" s="75"/>
      <c r="W203" s="183" t="s">
        <v>241</v>
      </c>
      <c r="X203" s="75"/>
      <c r="Y203" s="75"/>
      <c r="Z203" s="66"/>
    </row>
    <row r="204" spans="2:26" s="8" customFormat="1" ht="30" customHeight="1" x14ac:dyDescent="0.2">
      <c r="B204" s="73">
        <v>14</v>
      </c>
      <c r="C204" s="87">
        <v>505164</v>
      </c>
      <c r="D204" s="88" t="s">
        <v>121</v>
      </c>
      <c r="E204" s="51" t="s">
        <v>242</v>
      </c>
      <c r="F204" s="171" t="s">
        <v>241</v>
      </c>
      <c r="G204" s="56" t="s">
        <v>23</v>
      </c>
      <c r="H204" s="56" t="s">
        <v>23</v>
      </c>
      <c r="I204" s="130" t="s">
        <v>234</v>
      </c>
      <c r="J204" s="132">
        <v>10</v>
      </c>
      <c r="K204" s="158">
        <v>10</v>
      </c>
      <c r="L204" s="157">
        <v>0</v>
      </c>
      <c r="M204" s="157">
        <v>0</v>
      </c>
      <c r="N204" s="74"/>
      <c r="O204" s="74"/>
      <c r="P204" s="74"/>
      <c r="Q204" s="74"/>
      <c r="R204" s="74"/>
      <c r="S204" s="74"/>
      <c r="T204" s="74"/>
      <c r="U204" s="75"/>
      <c r="V204" s="75"/>
      <c r="W204" s="183" t="s">
        <v>241</v>
      </c>
      <c r="X204" s="75"/>
      <c r="Y204" s="75"/>
      <c r="Z204" s="66"/>
    </row>
    <row r="205" spans="2:26" s="8" customFormat="1" ht="30" customHeight="1" x14ac:dyDescent="0.2">
      <c r="B205" s="73">
        <v>15</v>
      </c>
      <c r="C205" s="87">
        <v>505165</v>
      </c>
      <c r="D205" s="88" t="s">
        <v>122</v>
      </c>
      <c r="E205" s="51" t="s">
        <v>242</v>
      </c>
      <c r="F205" s="171" t="s">
        <v>241</v>
      </c>
      <c r="G205" s="56" t="s">
        <v>23</v>
      </c>
      <c r="H205" s="56" t="s">
        <v>23</v>
      </c>
      <c r="I205" s="130" t="s">
        <v>234</v>
      </c>
      <c r="J205" s="132">
        <v>210</v>
      </c>
      <c r="K205" s="158">
        <v>210</v>
      </c>
      <c r="L205" s="157">
        <v>0</v>
      </c>
      <c r="M205" s="157">
        <v>0</v>
      </c>
      <c r="N205" s="74"/>
      <c r="O205" s="74"/>
      <c r="P205" s="74"/>
      <c r="Q205" s="74"/>
      <c r="R205" s="74"/>
      <c r="S205" s="74"/>
      <c r="T205" s="74"/>
      <c r="U205" s="75"/>
      <c r="V205" s="75"/>
      <c r="W205" s="183" t="s">
        <v>241</v>
      </c>
      <c r="X205" s="75"/>
      <c r="Y205" s="75"/>
      <c r="Z205" s="66"/>
    </row>
    <row r="206" spans="2:26" s="8" customFormat="1" ht="30" customHeight="1" x14ac:dyDescent="0.2">
      <c r="B206" s="73">
        <v>16</v>
      </c>
      <c r="C206" s="87">
        <v>506277</v>
      </c>
      <c r="D206" s="88" t="s">
        <v>227</v>
      </c>
      <c r="E206" s="51" t="s">
        <v>242</v>
      </c>
      <c r="F206" s="171" t="s">
        <v>241</v>
      </c>
      <c r="G206" s="56" t="s">
        <v>23</v>
      </c>
      <c r="H206" s="56" t="s">
        <v>23</v>
      </c>
      <c r="I206" s="130" t="s">
        <v>234</v>
      </c>
      <c r="J206" s="133">
        <v>2</v>
      </c>
      <c r="K206" s="159">
        <v>2</v>
      </c>
      <c r="L206" s="157">
        <v>0</v>
      </c>
      <c r="M206" s="157">
        <v>0</v>
      </c>
      <c r="N206" s="74"/>
      <c r="O206" s="74"/>
      <c r="P206" s="74"/>
      <c r="Q206" s="74"/>
      <c r="R206" s="74"/>
      <c r="S206" s="74"/>
      <c r="T206" s="74"/>
      <c r="U206" s="75"/>
      <c r="V206" s="75"/>
      <c r="W206" s="183" t="s">
        <v>241</v>
      </c>
      <c r="X206" s="75"/>
      <c r="Y206" s="75"/>
      <c r="Z206" s="66"/>
    </row>
    <row r="207" spans="2:26" s="8" customFormat="1" ht="30" customHeight="1" x14ac:dyDescent="0.2">
      <c r="B207" s="73">
        <v>17</v>
      </c>
      <c r="C207" s="87">
        <v>507619</v>
      </c>
      <c r="D207" s="88" t="s">
        <v>123</v>
      </c>
      <c r="E207" s="51" t="s">
        <v>242</v>
      </c>
      <c r="F207" s="171" t="s">
        <v>241</v>
      </c>
      <c r="G207" s="56" t="s">
        <v>23</v>
      </c>
      <c r="H207" s="56" t="s">
        <v>23</v>
      </c>
      <c r="I207" s="130" t="s">
        <v>234</v>
      </c>
      <c r="J207" s="132">
        <v>295</v>
      </c>
      <c r="K207" s="158">
        <v>295</v>
      </c>
      <c r="L207" s="157">
        <v>0</v>
      </c>
      <c r="M207" s="157">
        <v>0</v>
      </c>
      <c r="N207" s="74"/>
      <c r="O207" s="74"/>
      <c r="P207" s="74"/>
      <c r="Q207" s="74"/>
      <c r="R207" s="74"/>
      <c r="S207" s="74"/>
      <c r="T207" s="74"/>
      <c r="U207" s="75"/>
      <c r="V207" s="75"/>
      <c r="W207" s="183" t="s">
        <v>241</v>
      </c>
      <c r="X207" s="75"/>
      <c r="Y207" s="75"/>
      <c r="Z207" s="66"/>
    </row>
    <row r="208" spans="2:26" s="8" customFormat="1" ht="30" customHeight="1" x14ac:dyDescent="0.2">
      <c r="B208" s="73">
        <v>18</v>
      </c>
      <c r="C208" s="87">
        <v>706091</v>
      </c>
      <c r="D208" s="88" t="s">
        <v>124</v>
      </c>
      <c r="E208" s="51" t="s">
        <v>242</v>
      </c>
      <c r="F208" s="171" t="s">
        <v>241</v>
      </c>
      <c r="G208" s="56" t="s">
        <v>23</v>
      </c>
      <c r="H208" s="56" t="s">
        <v>23</v>
      </c>
      <c r="I208" s="130" t="s">
        <v>234</v>
      </c>
      <c r="J208" s="132">
        <v>9</v>
      </c>
      <c r="K208" s="158">
        <v>9</v>
      </c>
      <c r="L208" s="157">
        <v>0</v>
      </c>
      <c r="M208" s="157">
        <v>0</v>
      </c>
      <c r="N208" s="74"/>
      <c r="O208" s="74"/>
      <c r="P208" s="74"/>
      <c r="Q208" s="74"/>
      <c r="R208" s="74"/>
      <c r="S208" s="74"/>
      <c r="T208" s="74"/>
      <c r="U208" s="75"/>
      <c r="V208" s="75"/>
      <c r="W208" s="183" t="s">
        <v>241</v>
      </c>
      <c r="X208" s="75"/>
      <c r="Y208" s="75"/>
      <c r="Z208" s="66"/>
    </row>
    <row r="209" spans="2:26" s="8" customFormat="1" ht="30" customHeight="1" x14ac:dyDescent="0.2">
      <c r="B209" s="73">
        <v>19</v>
      </c>
      <c r="C209" s="87">
        <v>726645</v>
      </c>
      <c r="D209" s="105" t="s">
        <v>125</v>
      </c>
      <c r="E209" s="51" t="s">
        <v>242</v>
      </c>
      <c r="F209" s="171" t="s">
        <v>241</v>
      </c>
      <c r="G209" s="56" t="s">
        <v>23</v>
      </c>
      <c r="H209" s="56" t="s">
        <v>23</v>
      </c>
      <c r="I209" s="135" t="s">
        <v>234</v>
      </c>
      <c r="J209" s="134">
        <v>4</v>
      </c>
      <c r="K209" s="160">
        <v>4</v>
      </c>
      <c r="L209" s="161">
        <v>0</v>
      </c>
      <c r="M209" s="161">
        <v>0</v>
      </c>
      <c r="N209" s="74"/>
      <c r="O209" s="74"/>
      <c r="P209" s="74"/>
      <c r="Q209" s="74"/>
      <c r="R209" s="74"/>
      <c r="S209" s="74"/>
      <c r="T209" s="74"/>
      <c r="U209" s="75"/>
      <c r="V209" s="75"/>
      <c r="W209" s="183" t="s">
        <v>241</v>
      </c>
      <c r="X209" s="75"/>
      <c r="Y209" s="75"/>
      <c r="Z209" s="66"/>
    </row>
    <row r="210" spans="2:26" s="8" customFormat="1" ht="24" customHeight="1" x14ac:dyDescent="0.2">
      <c r="B210" s="110"/>
      <c r="C210" s="111"/>
      <c r="D210" s="112" t="s">
        <v>146</v>
      </c>
      <c r="E210" s="113"/>
      <c r="F210" s="114"/>
      <c r="G210" s="115"/>
      <c r="H210" s="115"/>
      <c r="I210" s="122"/>
      <c r="J210" s="122"/>
      <c r="K210" s="151"/>
      <c r="L210" s="151"/>
      <c r="M210" s="151"/>
      <c r="N210" s="116"/>
      <c r="O210" s="116"/>
      <c r="P210" s="116"/>
      <c r="Q210" s="116"/>
      <c r="R210" s="116"/>
      <c r="S210" s="116"/>
      <c r="T210" s="116"/>
      <c r="U210" s="184"/>
      <c r="V210" s="184"/>
      <c r="W210" s="184"/>
      <c r="X210" s="184"/>
      <c r="Y210" s="185"/>
      <c r="Z210" s="66"/>
    </row>
    <row r="211" spans="2:26" s="8" customFormat="1" ht="30" customHeight="1" x14ac:dyDescent="0.2">
      <c r="B211" s="73">
        <v>1</v>
      </c>
      <c r="C211" s="106">
        <v>188233</v>
      </c>
      <c r="D211" s="107" t="s">
        <v>169</v>
      </c>
      <c r="E211" s="51" t="s">
        <v>242</v>
      </c>
      <c r="F211" s="70" t="s">
        <v>33</v>
      </c>
      <c r="G211" s="56" t="s">
        <v>23</v>
      </c>
      <c r="H211" s="56" t="s">
        <v>23</v>
      </c>
      <c r="I211" s="136" t="s">
        <v>238</v>
      </c>
      <c r="J211" s="137">
        <v>144</v>
      </c>
      <c r="K211" s="144">
        <v>72</v>
      </c>
      <c r="L211" s="162">
        <v>0</v>
      </c>
      <c r="M211" s="162">
        <v>72</v>
      </c>
      <c r="N211" s="74"/>
      <c r="O211" s="74"/>
      <c r="P211" s="74"/>
      <c r="Q211" s="74"/>
      <c r="R211" s="74"/>
      <c r="S211" s="74"/>
      <c r="T211" s="74"/>
      <c r="U211" s="75"/>
      <c r="V211" s="75"/>
      <c r="W211" s="178" t="s">
        <v>33</v>
      </c>
      <c r="X211" s="75"/>
      <c r="Y211" s="75"/>
      <c r="Z211" s="66"/>
    </row>
    <row r="212" spans="2:26" s="8" customFormat="1" ht="30" customHeight="1" x14ac:dyDescent="0.2">
      <c r="B212" s="73">
        <v>2</v>
      </c>
      <c r="C212" s="108">
        <v>200023</v>
      </c>
      <c r="D212" s="109" t="s">
        <v>156</v>
      </c>
      <c r="E212" s="51" t="s">
        <v>242</v>
      </c>
      <c r="F212" s="70" t="s">
        <v>33</v>
      </c>
      <c r="G212" s="56" t="s">
        <v>23</v>
      </c>
      <c r="H212" s="56" t="s">
        <v>23</v>
      </c>
      <c r="I212" s="138" t="s">
        <v>239</v>
      </c>
      <c r="J212" s="139">
        <v>8400</v>
      </c>
      <c r="K212" s="143">
        <v>2800</v>
      </c>
      <c r="L212" s="150">
        <v>2800</v>
      </c>
      <c r="M212" s="150">
        <v>2800</v>
      </c>
      <c r="N212" s="74"/>
      <c r="O212" s="74"/>
      <c r="P212" s="74"/>
      <c r="Q212" s="74"/>
      <c r="R212" s="74"/>
      <c r="S212" s="74"/>
      <c r="T212" s="74"/>
      <c r="U212" s="75"/>
      <c r="V212" s="75"/>
      <c r="W212" s="178" t="s">
        <v>33</v>
      </c>
      <c r="X212" s="75"/>
      <c r="Y212" s="75"/>
      <c r="Z212" s="66"/>
    </row>
    <row r="213" spans="2:26" s="8" customFormat="1" ht="30" customHeight="1" x14ac:dyDescent="0.2">
      <c r="B213" s="73">
        <v>3</v>
      </c>
      <c r="C213" s="108">
        <v>211059</v>
      </c>
      <c r="D213" s="109" t="s">
        <v>228</v>
      </c>
      <c r="E213" s="51" t="s">
        <v>242</v>
      </c>
      <c r="F213" s="70" t="s">
        <v>33</v>
      </c>
      <c r="G213" s="56" t="s">
        <v>23</v>
      </c>
      <c r="H213" s="56" t="s">
        <v>23</v>
      </c>
      <c r="I213" s="138" t="s">
        <v>234</v>
      </c>
      <c r="J213" s="139">
        <v>6</v>
      </c>
      <c r="K213" s="143">
        <v>6</v>
      </c>
      <c r="L213" s="150">
        <v>0</v>
      </c>
      <c r="M213" s="150">
        <v>0</v>
      </c>
      <c r="N213" s="74"/>
      <c r="O213" s="74"/>
      <c r="P213" s="74"/>
      <c r="Q213" s="74"/>
      <c r="R213" s="74"/>
      <c r="S213" s="74"/>
      <c r="T213" s="74"/>
      <c r="U213" s="75"/>
      <c r="V213" s="75"/>
      <c r="W213" s="178" t="s">
        <v>33</v>
      </c>
      <c r="X213" s="75"/>
      <c r="Y213" s="75"/>
      <c r="Z213" s="66"/>
    </row>
    <row r="214" spans="2:26" s="8" customFormat="1" ht="30" customHeight="1" x14ac:dyDescent="0.2">
      <c r="B214" s="73">
        <v>4</v>
      </c>
      <c r="C214" s="108">
        <v>233867</v>
      </c>
      <c r="D214" s="109" t="s">
        <v>229</v>
      </c>
      <c r="E214" s="51" t="s">
        <v>242</v>
      </c>
      <c r="F214" s="70" t="s">
        <v>33</v>
      </c>
      <c r="G214" s="56" t="s">
        <v>23</v>
      </c>
      <c r="H214" s="56" t="s">
        <v>23</v>
      </c>
      <c r="I214" s="138" t="s">
        <v>238</v>
      </c>
      <c r="J214" s="139">
        <v>36</v>
      </c>
      <c r="K214" s="143">
        <v>36</v>
      </c>
      <c r="L214" s="150">
        <v>0</v>
      </c>
      <c r="M214" s="150">
        <v>0</v>
      </c>
      <c r="N214" s="74"/>
      <c r="O214" s="74"/>
      <c r="P214" s="74"/>
      <c r="Q214" s="74"/>
      <c r="R214" s="74"/>
      <c r="S214" s="74"/>
      <c r="T214" s="74"/>
      <c r="U214" s="75"/>
      <c r="V214" s="75"/>
      <c r="W214" s="178" t="s">
        <v>33</v>
      </c>
      <c r="X214" s="75"/>
      <c r="Y214" s="75"/>
      <c r="Z214" s="66"/>
    </row>
    <row r="215" spans="2:26" s="8" customFormat="1" ht="30" customHeight="1" x14ac:dyDescent="0.2">
      <c r="B215" s="73">
        <v>5</v>
      </c>
      <c r="C215" s="108">
        <v>237921</v>
      </c>
      <c r="D215" s="109" t="s">
        <v>55</v>
      </c>
      <c r="E215" s="51" t="s">
        <v>242</v>
      </c>
      <c r="F215" s="70" t="s">
        <v>33</v>
      </c>
      <c r="G215" s="56" t="s">
        <v>23</v>
      </c>
      <c r="H215" s="56" t="s">
        <v>23</v>
      </c>
      <c r="I215" s="138" t="s">
        <v>238</v>
      </c>
      <c r="J215" s="139">
        <v>36</v>
      </c>
      <c r="K215" s="143">
        <v>36</v>
      </c>
      <c r="L215" s="150">
        <v>0</v>
      </c>
      <c r="M215" s="150">
        <v>0</v>
      </c>
      <c r="N215" s="74"/>
      <c r="O215" s="74"/>
      <c r="P215" s="74"/>
      <c r="Q215" s="74"/>
      <c r="R215" s="74"/>
      <c r="S215" s="74"/>
      <c r="T215" s="74"/>
      <c r="U215" s="75"/>
      <c r="V215" s="75"/>
      <c r="W215" s="178" t="s">
        <v>33</v>
      </c>
      <c r="X215" s="75"/>
      <c r="Y215" s="75"/>
      <c r="Z215" s="66"/>
    </row>
    <row r="216" spans="2:26" s="8" customFormat="1" ht="30" customHeight="1" x14ac:dyDescent="0.2">
      <c r="B216" s="73">
        <v>6</v>
      </c>
      <c r="C216" s="108">
        <v>238836</v>
      </c>
      <c r="D216" s="109" t="s">
        <v>34</v>
      </c>
      <c r="E216" s="51" t="s">
        <v>242</v>
      </c>
      <c r="F216" s="70" t="s">
        <v>33</v>
      </c>
      <c r="G216" s="56" t="s">
        <v>23</v>
      </c>
      <c r="H216" s="56" t="s">
        <v>23</v>
      </c>
      <c r="I216" s="138" t="s">
        <v>234</v>
      </c>
      <c r="J216" s="139">
        <v>1</v>
      </c>
      <c r="K216" s="145">
        <v>1</v>
      </c>
      <c r="L216" s="150">
        <v>0</v>
      </c>
      <c r="M216" s="150">
        <v>0</v>
      </c>
      <c r="N216" s="74"/>
      <c r="O216" s="74"/>
      <c r="P216" s="74"/>
      <c r="Q216" s="74"/>
      <c r="R216" s="74"/>
      <c r="S216" s="74"/>
      <c r="T216" s="74"/>
      <c r="U216" s="75"/>
      <c r="V216" s="75"/>
      <c r="W216" s="178" t="s">
        <v>33</v>
      </c>
      <c r="X216" s="75"/>
      <c r="Y216" s="75"/>
      <c r="Z216" s="66"/>
    </row>
    <row r="217" spans="2:26" s="8" customFormat="1" ht="30" customHeight="1" x14ac:dyDescent="0.2">
      <c r="B217" s="73">
        <v>7</v>
      </c>
      <c r="C217" s="108">
        <v>238870</v>
      </c>
      <c r="D217" s="109" t="s">
        <v>230</v>
      </c>
      <c r="E217" s="51" t="s">
        <v>242</v>
      </c>
      <c r="F217" s="70" t="s">
        <v>33</v>
      </c>
      <c r="G217" s="56" t="s">
        <v>23</v>
      </c>
      <c r="H217" s="56" t="s">
        <v>23</v>
      </c>
      <c r="I217" s="138" t="s">
        <v>234</v>
      </c>
      <c r="J217" s="139">
        <v>1</v>
      </c>
      <c r="K217" s="145">
        <v>1</v>
      </c>
      <c r="L217" s="150">
        <v>0</v>
      </c>
      <c r="M217" s="150">
        <v>0</v>
      </c>
      <c r="N217" s="74"/>
      <c r="O217" s="74"/>
      <c r="P217" s="74"/>
      <c r="Q217" s="74"/>
      <c r="R217" s="74"/>
      <c r="S217" s="74"/>
      <c r="T217" s="74"/>
      <c r="U217" s="75"/>
      <c r="V217" s="75"/>
      <c r="W217" s="178" t="s">
        <v>33</v>
      </c>
      <c r="X217" s="75"/>
      <c r="Y217" s="75"/>
      <c r="Z217" s="66"/>
    </row>
    <row r="218" spans="2:26" s="8" customFormat="1" ht="30" customHeight="1" x14ac:dyDescent="0.2">
      <c r="B218" s="73">
        <v>8</v>
      </c>
      <c r="C218" s="108">
        <v>248202</v>
      </c>
      <c r="D218" s="109" t="s">
        <v>130</v>
      </c>
      <c r="E218" s="51" t="s">
        <v>242</v>
      </c>
      <c r="F218" s="70" t="s">
        <v>33</v>
      </c>
      <c r="G218" s="56" t="s">
        <v>23</v>
      </c>
      <c r="H218" s="56" t="s">
        <v>23</v>
      </c>
      <c r="I218" s="138" t="s">
        <v>239</v>
      </c>
      <c r="J218" s="139">
        <v>4200</v>
      </c>
      <c r="K218" s="143">
        <v>4200</v>
      </c>
      <c r="L218" s="150">
        <v>0</v>
      </c>
      <c r="M218" s="150">
        <v>0</v>
      </c>
      <c r="N218" s="74"/>
      <c r="O218" s="74"/>
      <c r="P218" s="74"/>
      <c r="Q218" s="74"/>
      <c r="R218" s="74"/>
      <c r="S218" s="74"/>
      <c r="T218" s="74"/>
      <c r="U218" s="75"/>
      <c r="V218" s="75"/>
      <c r="W218" s="178" t="s">
        <v>33</v>
      </c>
      <c r="X218" s="75"/>
      <c r="Y218" s="75"/>
      <c r="Z218" s="66"/>
    </row>
    <row r="219" spans="2:26" s="8" customFormat="1" ht="30" customHeight="1" x14ac:dyDescent="0.2">
      <c r="B219" s="73">
        <v>9</v>
      </c>
      <c r="C219" s="108">
        <v>248706</v>
      </c>
      <c r="D219" s="109" t="s">
        <v>69</v>
      </c>
      <c r="E219" s="51" t="s">
        <v>242</v>
      </c>
      <c r="F219" s="70" t="s">
        <v>33</v>
      </c>
      <c r="G219" s="56" t="s">
        <v>23</v>
      </c>
      <c r="H219" s="56" t="s">
        <v>23</v>
      </c>
      <c r="I219" s="138" t="s">
        <v>234</v>
      </c>
      <c r="J219" s="139">
        <v>8</v>
      </c>
      <c r="K219" s="145">
        <v>8</v>
      </c>
      <c r="L219" s="150">
        <v>0</v>
      </c>
      <c r="M219" s="150">
        <v>0</v>
      </c>
      <c r="N219" s="74"/>
      <c r="O219" s="74"/>
      <c r="P219" s="74"/>
      <c r="Q219" s="74"/>
      <c r="R219" s="74"/>
      <c r="S219" s="74"/>
      <c r="T219" s="74"/>
      <c r="U219" s="75"/>
      <c r="V219" s="75"/>
      <c r="W219" s="178" t="s">
        <v>33</v>
      </c>
      <c r="X219" s="75"/>
      <c r="Y219" s="75"/>
      <c r="Z219" s="66"/>
    </row>
    <row r="220" spans="2:26" s="8" customFormat="1" ht="30" customHeight="1" x14ac:dyDescent="0.2">
      <c r="B220" s="73">
        <v>10</v>
      </c>
      <c r="C220" s="108">
        <v>248709</v>
      </c>
      <c r="D220" s="109" t="s">
        <v>67</v>
      </c>
      <c r="E220" s="51" t="s">
        <v>242</v>
      </c>
      <c r="F220" s="70" t="s">
        <v>33</v>
      </c>
      <c r="G220" s="56" t="s">
        <v>23</v>
      </c>
      <c r="H220" s="56" t="s">
        <v>23</v>
      </c>
      <c r="I220" s="138" t="s">
        <v>234</v>
      </c>
      <c r="J220" s="139">
        <v>8</v>
      </c>
      <c r="K220" s="145">
        <v>8</v>
      </c>
      <c r="L220" s="150">
        <v>0</v>
      </c>
      <c r="M220" s="150">
        <v>0</v>
      </c>
      <c r="N220" s="74"/>
      <c r="O220" s="74"/>
      <c r="P220" s="74"/>
      <c r="Q220" s="74"/>
      <c r="R220" s="74"/>
      <c r="S220" s="74"/>
      <c r="T220" s="74"/>
      <c r="U220" s="75"/>
      <c r="V220" s="75"/>
      <c r="W220" s="178" t="s">
        <v>33</v>
      </c>
      <c r="X220" s="75"/>
      <c r="Y220" s="75"/>
      <c r="Z220" s="66"/>
    </row>
    <row r="221" spans="2:26" s="8" customFormat="1" ht="30" customHeight="1" x14ac:dyDescent="0.2">
      <c r="B221" s="73">
        <v>11</v>
      </c>
      <c r="C221" s="108">
        <v>251252</v>
      </c>
      <c r="D221" s="109" t="s">
        <v>138</v>
      </c>
      <c r="E221" s="51" t="s">
        <v>242</v>
      </c>
      <c r="F221" s="70" t="s">
        <v>33</v>
      </c>
      <c r="G221" s="56" t="s">
        <v>23</v>
      </c>
      <c r="H221" s="56" t="s">
        <v>23</v>
      </c>
      <c r="I221" s="138" t="s">
        <v>240</v>
      </c>
      <c r="J221" s="139">
        <v>64</v>
      </c>
      <c r="K221" s="145">
        <v>64</v>
      </c>
      <c r="L221" s="150">
        <v>0</v>
      </c>
      <c r="M221" s="150">
        <v>0</v>
      </c>
      <c r="N221" s="74"/>
      <c r="O221" s="74"/>
      <c r="P221" s="74"/>
      <c r="Q221" s="74"/>
      <c r="R221" s="74"/>
      <c r="S221" s="74"/>
      <c r="T221" s="74"/>
      <c r="U221" s="75"/>
      <c r="V221" s="75"/>
      <c r="W221" s="178" t="s">
        <v>33</v>
      </c>
      <c r="X221" s="75"/>
      <c r="Y221" s="75"/>
      <c r="Z221" s="66"/>
    </row>
    <row r="222" spans="2:26" s="8" customFormat="1" ht="30" customHeight="1" x14ac:dyDescent="0.2">
      <c r="B222" s="73">
        <v>12</v>
      </c>
      <c r="C222" s="108">
        <v>251843</v>
      </c>
      <c r="D222" s="109" t="s">
        <v>56</v>
      </c>
      <c r="E222" s="51" t="s">
        <v>242</v>
      </c>
      <c r="F222" s="70" t="s">
        <v>33</v>
      </c>
      <c r="G222" s="56" t="s">
        <v>23</v>
      </c>
      <c r="H222" s="56" t="s">
        <v>23</v>
      </c>
      <c r="I222" s="138" t="s">
        <v>238</v>
      </c>
      <c r="J222" s="139">
        <v>18</v>
      </c>
      <c r="K222" s="145">
        <v>18</v>
      </c>
      <c r="L222" s="150">
        <v>0</v>
      </c>
      <c r="M222" s="150">
        <v>0</v>
      </c>
      <c r="N222" s="74"/>
      <c r="O222" s="74"/>
      <c r="P222" s="74"/>
      <c r="Q222" s="74"/>
      <c r="R222" s="74"/>
      <c r="S222" s="74"/>
      <c r="T222" s="74"/>
      <c r="U222" s="75"/>
      <c r="V222" s="75"/>
      <c r="W222" s="178" t="s">
        <v>33</v>
      </c>
      <c r="X222" s="75"/>
      <c r="Y222" s="75"/>
      <c r="Z222" s="66"/>
    </row>
    <row r="223" spans="2:26" s="8" customFormat="1" ht="30" customHeight="1" x14ac:dyDescent="0.2">
      <c r="B223" s="73">
        <v>13</v>
      </c>
      <c r="C223" s="108">
        <v>252972</v>
      </c>
      <c r="D223" s="109" t="s">
        <v>48</v>
      </c>
      <c r="E223" s="51" t="s">
        <v>242</v>
      </c>
      <c r="F223" s="70" t="s">
        <v>33</v>
      </c>
      <c r="G223" s="56" t="s">
        <v>23</v>
      </c>
      <c r="H223" s="56" t="s">
        <v>23</v>
      </c>
      <c r="I223" s="138" t="s">
        <v>237</v>
      </c>
      <c r="J223" s="139">
        <v>1</v>
      </c>
      <c r="K223" s="145">
        <v>1</v>
      </c>
      <c r="L223" s="150">
        <v>0</v>
      </c>
      <c r="M223" s="150">
        <v>0</v>
      </c>
      <c r="N223" s="74"/>
      <c r="O223" s="74"/>
      <c r="P223" s="74"/>
      <c r="Q223" s="74"/>
      <c r="R223" s="74"/>
      <c r="S223" s="74"/>
      <c r="T223" s="74"/>
      <c r="U223" s="75"/>
      <c r="V223" s="75"/>
      <c r="W223" s="178" t="s">
        <v>33</v>
      </c>
      <c r="X223" s="75"/>
      <c r="Y223" s="75"/>
      <c r="Z223" s="66"/>
    </row>
    <row r="224" spans="2:26" s="8" customFormat="1" ht="30" customHeight="1" x14ac:dyDescent="0.2">
      <c r="B224" s="73">
        <v>14</v>
      </c>
      <c r="C224" s="108">
        <v>252973</v>
      </c>
      <c r="D224" s="109" t="s">
        <v>74</v>
      </c>
      <c r="E224" s="51" t="s">
        <v>242</v>
      </c>
      <c r="F224" s="70" t="s">
        <v>33</v>
      </c>
      <c r="G224" s="56" t="s">
        <v>23</v>
      </c>
      <c r="H224" s="56" t="s">
        <v>23</v>
      </c>
      <c r="I224" s="138" t="s">
        <v>234</v>
      </c>
      <c r="J224" s="139">
        <v>5</v>
      </c>
      <c r="K224" s="145">
        <v>5</v>
      </c>
      <c r="L224" s="150">
        <v>0</v>
      </c>
      <c r="M224" s="150">
        <v>0</v>
      </c>
      <c r="N224" s="74"/>
      <c r="O224" s="74"/>
      <c r="P224" s="74"/>
      <c r="Q224" s="74"/>
      <c r="R224" s="74"/>
      <c r="S224" s="74"/>
      <c r="T224" s="74"/>
      <c r="U224" s="75"/>
      <c r="V224" s="75"/>
      <c r="W224" s="178" t="s">
        <v>33</v>
      </c>
      <c r="X224" s="75"/>
      <c r="Y224" s="75"/>
      <c r="Z224" s="66"/>
    </row>
    <row r="225" spans="2:26" s="8" customFormat="1" ht="30" customHeight="1" x14ac:dyDescent="0.2">
      <c r="B225" s="73">
        <v>15</v>
      </c>
      <c r="C225" s="108">
        <v>252974</v>
      </c>
      <c r="D225" s="109" t="s">
        <v>82</v>
      </c>
      <c r="E225" s="51" t="s">
        <v>242</v>
      </c>
      <c r="F225" s="70" t="s">
        <v>33</v>
      </c>
      <c r="G225" s="56" t="s">
        <v>23</v>
      </c>
      <c r="H225" s="56" t="s">
        <v>23</v>
      </c>
      <c r="I225" s="138" t="s">
        <v>234</v>
      </c>
      <c r="J225" s="139">
        <v>1</v>
      </c>
      <c r="K225" s="145">
        <v>1</v>
      </c>
      <c r="L225" s="150">
        <v>0</v>
      </c>
      <c r="M225" s="150">
        <v>0</v>
      </c>
      <c r="N225" s="74"/>
      <c r="O225" s="74"/>
      <c r="P225" s="74"/>
      <c r="Q225" s="74"/>
      <c r="R225" s="74"/>
      <c r="S225" s="74"/>
      <c r="T225" s="74"/>
      <c r="U225" s="75"/>
      <c r="V225" s="75"/>
      <c r="W225" s="178" t="s">
        <v>33</v>
      </c>
      <c r="X225" s="75"/>
      <c r="Y225" s="75"/>
      <c r="Z225" s="66"/>
    </row>
    <row r="226" spans="2:26" s="8" customFormat="1" ht="30" customHeight="1" x14ac:dyDescent="0.2">
      <c r="B226" s="73">
        <v>16</v>
      </c>
      <c r="C226" s="108">
        <v>253364</v>
      </c>
      <c r="D226" s="109" t="s">
        <v>231</v>
      </c>
      <c r="E226" s="51" t="s">
        <v>242</v>
      </c>
      <c r="F226" s="70" t="s">
        <v>33</v>
      </c>
      <c r="G226" s="56" t="s">
        <v>23</v>
      </c>
      <c r="H226" s="56" t="s">
        <v>23</v>
      </c>
      <c r="I226" s="138" t="s">
        <v>238</v>
      </c>
      <c r="J226" s="139">
        <v>48</v>
      </c>
      <c r="K226" s="145">
        <v>48</v>
      </c>
      <c r="L226" s="150">
        <v>0</v>
      </c>
      <c r="M226" s="150">
        <v>0</v>
      </c>
      <c r="N226" s="74"/>
      <c r="O226" s="74"/>
      <c r="P226" s="74"/>
      <c r="Q226" s="74"/>
      <c r="R226" s="74"/>
      <c r="S226" s="74"/>
      <c r="T226" s="74"/>
      <c r="U226" s="75"/>
      <c r="V226" s="75"/>
      <c r="W226" s="178" t="s">
        <v>33</v>
      </c>
      <c r="X226" s="75"/>
      <c r="Y226" s="75"/>
      <c r="Z226" s="66"/>
    </row>
    <row r="227" spans="2:26" s="8" customFormat="1" ht="30" customHeight="1" x14ac:dyDescent="0.2">
      <c r="B227" s="73">
        <v>17</v>
      </c>
      <c r="C227" s="108">
        <v>500038</v>
      </c>
      <c r="D227" s="109" t="s">
        <v>35</v>
      </c>
      <c r="E227" s="51" t="s">
        <v>242</v>
      </c>
      <c r="F227" s="70" t="s">
        <v>33</v>
      </c>
      <c r="G227" s="56" t="s">
        <v>23</v>
      </c>
      <c r="H227" s="56" t="s">
        <v>23</v>
      </c>
      <c r="I227" s="138" t="s">
        <v>234</v>
      </c>
      <c r="J227" s="139">
        <v>2</v>
      </c>
      <c r="K227" s="145">
        <v>2</v>
      </c>
      <c r="L227" s="150">
        <v>0</v>
      </c>
      <c r="M227" s="150">
        <v>0</v>
      </c>
      <c r="N227" s="74"/>
      <c r="O227" s="74"/>
      <c r="P227" s="74"/>
      <c r="Q227" s="74"/>
      <c r="R227" s="74"/>
      <c r="S227" s="74"/>
      <c r="T227" s="74"/>
      <c r="U227" s="75"/>
      <c r="V227" s="75"/>
      <c r="W227" s="178" t="s">
        <v>33</v>
      </c>
      <c r="X227" s="75"/>
      <c r="Y227" s="75"/>
      <c r="Z227" s="66"/>
    </row>
    <row r="228" spans="2:26" s="46" customFormat="1" ht="24" customHeight="1" x14ac:dyDescent="0.2">
      <c r="B228" s="85" t="s">
        <v>13</v>
      </c>
      <c r="C228" s="80"/>
      <c r="D228" s="80"/>
      <c r="E228" s="63"/>
      <c r="F228" s="62"/>
      <c r="G228" s="63"/>
      <c r="H228" s="63"/>
      <c r="I228" s="64"/>
      <c r="J228" s="65"/>
      <c r="K228" s="163"/>
      <c r="L228" s="163"/>
      <c r="M228" s="164"/>
      <c r="N228" s="44">
        <v>365985</v>
      </c>
      <c r="O228" s="44">
        <v>2834</v>
      </c>
      <c r="P228" s="44">
        <v>80096</v>
      </c>
      <c r="Q228" s="44">
        <v>2943593</v>
      </c>
      <c r="R228" s="44">
        <v>3297989</v>
      </c>
      <c r="S228" s="44">
        <v>675673</v>
      </c>
      <c r="T228" s="42"/>
      <c r="U228" s="42"/>
      <c r="V228" s="42"/>
      <c r="W228" s="42"/>
      <c r="X228" s="45" t="s">
        <v>24</v>
      </c>
      <c r="Y228" s="45" t="s">
        <v>24</v>
      </c>
    </row>
    <row r="229" spans="2:26" ht="15.75" thickBot="1" x14ac:dyDescent="0.3">
      <c r="J229" s="40"/>
      <c r="K229" s="165"/>
      <c r="L229" s="165"/>
    </row>
    <row r="230" spans="2:26" ht="27.75" customHeight="1" thickBot="1" x14ac:dyDescent="0.3">
      <c r="B230" s="221" t="s">
        <v>142</v>
      </c>
      <c r="C230" s="222"/>
      <c r="D230" s="222"/>
      <c r="E230" s="222"/>
      <c r="F230" s="222"/>
      <c r="G230" s="222"/>
      <c r="H230" s="222"/>
      <c r="I230" s="222"/>
      <c r="J230" s="222"/>
      <c r="K230" s="222"/>
      <c r="L230" s="222"/>
      <c r="M230" s="222"/>
    </row>
    <row r="231" spans="2:26" ht="42.75" customHeight="1" thickBot="1" x14ac:dyDescent="0.3">
      <c r="B231" s="214" t="s">
        <v>143</v>
      </c>
      <c r="C231" s="215"/>
      <c r="D231" s="215"/>
      <c r="E231" s="215"/>
      <c r="F231" s="215"/>
      <c r="G231" s="215"/>
      <c r="H231" s="215"/>
      <c r="I231" s="215"/>
      <c r="J231" s="215"/>
      <c r="K231" s="215"/>
      <c r="L231" s="215"/>
      <c r="M231" s="215"/>
    </row>
    <row r="232" spans="2:26" ht="22.5" customHeight="1" thickBot="1" x14ac:dyDescent="0.3">
      <c r="B232" s="214" t="s">
        <v>144</v>
      </c>
      <c r="C232" s="215"/>
      <c r="D232" s="215"/>
      <c r="E232" s="215"/>
      <c r="F232" s="215"/>
      <c r="G232" s="215"/>
      <c r="H232" s="215"/>
      <c r="I232" s="215"/>
      <c r="J232" s="215"/>
      <c r="K232" s="215"/>
      <c r="L232" s="215"/>
      <c r="M232" s="215"/>
    </row>
    <row r="233" spans="2:26" x14ac:dyDescent="0.25">
      <c r="B233" s="17"/>
      <c r="C233" s="81"/>
      <c r="D233" s="89"/>
      <c r="E233" s="19"/>
      <c r="F233" s="18"/>
      <c r="G233" s="19"/>
      <c r="H233" s="19"/>
      <c r="I233" s="19"/>
      <c r="J233" s="20"/>
      <c r="K233" s="167"/>
      <c r="L233" s="167"/>
      <c r="M233" s="167"/>
    </row>
    <row r="234" spans="2:26" x14ac:dyDescent="0.25">
      <c r="B234" s="21"/>
      <c r="C234" s="82"/>
      <c r="D234" s="90"/>
      <c r="E234" s="23"/>
      <c r="F234" s="22"/>
      <c r="G234" s="24"/>
      <c r="H234" s="25" t="s">
        <v>26</v>
      </c>
      <c r="I234" s="26"/>
      <c r="J234" s="27"/>
      <c r="K234" s="168"/>
      <c r="L234" s="168"/>
      <c r="M234" s="147"/>
    </row>
    <row r="235" spans="2:26" x14ac:dyDescent="0.25">
      <c r="B235" s="29" t="s">
        <v>27</v>
      </c>
      <c r="C235" s="83"/>
      <c r="D235" s="91"/>
      <c r="E235" s="31"/>
      <c r="F235" s="30"/>
      <c r="G235" s="31"/>
      <c r="H235" s="32"/>
      <c r="I235" s="32"/>
      <c r="J235" s="28"/>
      <c r="K235" s="147"/>
      <c r="L235" s="147"/>
      <c r="M235" s="147"/>
    </row>
    <row r="236" spans="2:26" x14ac:dyDescent="0.25">
      <c r="B236" s="33"/>
      <c r="C236" s="84"/>
      <c r="D236" s="92"/>
      <c r="E236" s="27"/>
      <c r="F236" s="34"/>
      <c r="G236" s="27"/>
      <c r="H236" s="27"/>
      <c r="I236" s="27"/>
      <c r="J236" s="28"/>
      <c r="K236" s="147"/>
      <c r="L236" s="147"/>
      <c r="M236" s="147"/>
    </row>
    <row r="237" spans="2:26" x14ac:dyDescent="0.25">
      <c r="B237" s="33" t="s">
        <v>28</v>
      </c>
      <c r="C237" s="83"/>
      <c r="D237" s="91"/>
      <c r="E237" s="35"/>
      <c r="F237" s="30"/>
      <c r="G237" s="35"/>
      <c r="H237" s="36"/>
      <c r="I237" s="36"/>
      <c r="J237" s="28"/>
      <c r="K237" s="147"/>
      <c r="L237" s="147"/>
      <c r="M237" s="147"/>
    </row>
    <row r="238" spans="2:26" x14ac:dyDescent="0.25">
      <c r="B238" s="29"/>
      <c r="C238" s="84"/>
      <c r="D238" s="92"/>
      <c r="E238" s="27"/>
      <c r="F238" s="34"/>
      <c r="G238" s="27"/>
      <c r="H238" s="27"/>
      <c r="I238" s="27"/>
      <c r="J238" s="28"/>
      <c r="K238" s="147"/>
      <c r="L238" s="147"/>
      <c r="M238" s="147"/>
    </row>
  </sheetData>
  <mergeCells count="23">
    <mergeCell ref="B232:M232"/>
    <mergeCell ref="D8:D9"/>
    <mergeCell ref="C8:C9"/>
    <mergeCell ref="B8:B9"/>
    <mergeCell ref="J8:J9"/>
    <mergeCell ref="I8:I9"/>
    <mergeCell ref="H8:H9"/>
    <mergeCell ref="G8:G9"/>
    <mergeCell ref="E8:E9"/>
    <mergeCell ref="B230:M230"/>
    <mergeCell ref="B231:M231"/>
    <mergeCell ref="K8:M8"/>
    <mergeCell ref="M1:Y1"/>
    <mergeCell ref="Y7:Y9"/>
    <mergeCell ref="N7:T7"/>
    <mergeCell ref="A2:U2"/>
    <mergeCell ref="A4:D4"/>
    <mergeCell ref="A5:D5"/>
    <mergeCell ref="H6:Y6"/>
    <mergeCell ref="B7:M7"/>
    <mergeCell ref="F8:F9"/>
    <mergeCell ref="U7:X7"/>
    <mergeCell ref="U8:X8"/>
  </mergeCells>
  <dataValidations count="3">
    <dataValidation errorStyle="information" allowBlank="1" showInputMessage="1" showErrorMessage="1" sqref="U8:U9 V9"/>
    <dataValidation type="list" allowBlank="1" showErrorMessage="1" errorTitle="Недопустимое значение" error="Введите значение из списка допустимых" sqref="C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formula1>"5,5А,6"</formula1>
    </dataValidation>
    <dataValidation type="list" allowBlank="1" showDropDown="1" showErrorMessage="1" errorTitle="Недопустимое значение" error="Введите значение из списка допустимых" sqref="B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formula1>"1,2,3,4"</formula1>
    </dataValidation>
  </dataValidations>
  <pageMargins left="0.31496062992125984" right="0.31496062992125984" top="0.55118110236220474" bottom="0.55118110236220474"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Константин Евгеньевич Михайлов</dc:creator>
  <cp:lastModifiedBy>Флорида Тагировна Шарипова</cp:lastModifiedBy>
  <cp:lastPrinted>2016-10-31T06:29:41Z</cp:lastPrinted>
  <dcterms:created xsi:type="dcterms:W3CDTF">2015-08-17T03:26:52Z</dcterms:created>
  <dcterms:modified xsi:type="dcterms:W3CDTF">2016-11-23T04:55:56Z</dcterms:modified>
</cp:coreProperties>
</file>